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codeName="EstaPasta_de_trabalho"/>
  <mc:AlternateContent xmlns:mc="http://schemas.openxmlformats.org/markup-compatibility/2006">
    <mc:Choice Requires="x15">
      <x15ac:absPath xmlns:x15ac="http://schemas.microsoft.com/office/spreadsheetml/2010/11/ac" url="C:\CAPLAN\1 - SCGÁS PLE-010-23\AS-09 SISTEMA PORTO BELO - FASE I\ÁREA DE TRABALHO\AS-09 Sistema Porto Belo - ETAPA I_preliminar_REV.A\"/>
    </mc:Choice>
  </mc:AlternateContent>
  <xr:revisionPtr revIDLastSave="0" documentId="13_ncr:1_{D5CAB315-23BD-4E00-9676-F691BA5C3110}" xr6:coauthVersionLast="47" xr6:coauthVersionMax="47" xr10:uidLastSave="{00000000-0000-0000-0000-000000000000}"/>
  <bookViews>
    <workbookView xWindow="-108" yWindow="-108" windowWidth="23256" windowHeight="12576" xr2:uid="{00000000-000D-0000-FFFF-FFFF00000000}"/>
  </bookViews>
  <sheets>
    <sheet name="REDEX - MATERIAIS" sheetId="1" r:id="rId1"/>
    <sheet name="REDEX - SERVIÇOS" sheetId="2" r:id="rId2"/>
    <sheet name="Resumo" sheetId="5" r:id="rId3"/>
    <sheet name="Composição" sheetId="7" r:id="rId4"/>
    <sheet name="Índice de reajuste" sheetId="6" state="hidden" r:id="rId5"/>
  </sheets>
  <definedNames>
    <definedName name="_xlnm._FilterDatabase" localSheetId="0" hidden="1">'REDEX - MATERIAIS'!$B$1:$G$111</definedName>
    <definedName name="_xlnm._FilterDatabase" localSheetId="1" hidden="1">'REDEX - SERVIÇOS'!$S$5:$S$309</definedName>
    <definedName name="_xlnm.Print_Area" localSheetId="0">'REDEX - MATERIAIS'!$A$1:$H$118</definedName>
    <definedName name="_xlnm.Print_Area" localSheetId="1">'REDEX - SERVIÇOS'!$B$2:$G$312</definedName>
    <definedName name="Projetista">'REDEX - MATERIAIS'!$W$1:$W$18</definedName>
    <definedName name="Z_04D508A8_21DA_48C5_B1CB_50299444D0F3_.wvu.Cols" localSheetId="0" hidden="1">'REDEX - MATERIAIS'!$I:$XFD</definedName>
    <definedName name="Z_04D508A8_21DA_48C5_B1CB_50299444D0F3_.wvu.Cols" localSheetId="1" hidden="1">'REDEX - SERVIÇOS'!$N:$X</definedName>
    <definedName name="Z_04D508A8_21DA_48C5_B1CB_50299444D0F3_.wvu.Cols" localSheetId="2" hidden="1">Resumo!$H:$XFD</definedName>
    <definedName name="Z_04D508A8_21DA_48C5_B1CB_50299444D0F3_.wvu.FilterData" localSheetId="0" hidden="1">'REDEX - MATERIAIS'!$B$1:$G$111</definedName>
    <definedName name="Z_04D508A8_21DA_48C5_B1CB_50299444D0F3_.wvu.FilterData" localSheetId="1" hidden="1">'REDEX - SERVIÇOS'!$S$5:$S$309</definedName>
    <definedName name="Z_04D508A8_21DA_48C5_B1CB_50299444D0F3_.wvu.PrintArea" localSheetId="0" hidden="1">'REDEX - MATERIAIS'!$A$1:$H$112</definedName>
    <definedName name="Z_04D508A8_21DA_48C5_B1CB_50299444D0F3_.wvu.PrintArea" localSheetId="1" hidden="1">'REDEX - SERVIÇOS'!$A$2:$K$312</definedName>
    <definedName name="Z_04D508A8_21DA_48C5_B1CB_50299444D0F3_.wvu.Rows" localSheetId="0" hidden="1">'REDEX - MATERIAIS'!$551:$1048576,'REDEX - MATERIAIS'!$113:$550</definedName>
    <definedName name="Z_04D508A8_21DA_48C5_B1CB_50299444D0F3_.wvu.Rows" localSheetId="2" hidden="1">Resumo!$303:$1048576,Resumo!$8:$300</definedName>
    <definedName name="Z_66A8F84A_AA91_4298_9623_5AC1137198DA_.wvu.Cols" localSheetId="0" hidden="1">'REDEX - MATERIAIS'!$I:$XFD</definedName>
    <definedName name="Z_66A8F84A_AA91_4298_9623_5AC1137198DA_.wvu.Cols" localSheetId="1" hidden="1">'REDEX - SERVIÇOS'!$R:$W</definedName>
    <definedName name="Z_66A8F84A_AA91_4298_9623_5AC1137198DA_.wvu.Cols" localSheetId="2" hidden="1">Resumo!$H:$XFD</definedName>
    <definedName name="Z_66A8F84A_AA91_4298_9623_5AC1137198DA_.wvu.FilterData" localSheetId="0" hidden="1">'REDEX - MATERIAIS'!$B$1:$G$111</definedName>
    <definedName name="Z_66A8F84A_AA91_4298_9623_5AC1137198DA_.wvu.FilterData" localSheetId="1" hidden="1">'REDEX - SERVIÇOS'!#REF!</definedName>
    <definedName name="Z_66A8F84A_AA91_4298_9623_5AC1137198DA_.wvu.PrintArea" localSheetId="0" hidden="1">'REDEX - MATERIAIS'!$A$1:$H$112</definedName>
    <definedName name="Z_66A8F84A_AA91_4298_9623_5AC1137198DA_.wvu.PrintArea" localSheetId="1" hidden="1">'REDEX - SERVIÇOS'!$A$2:$K$312</definedName>
    <definedName name="Z_66A8F84A_AA91_4298_9623_5AC1137198DA_.wvu.PrintTitles" localSheetId="1" hidden="1">'REDEX - SERVIÇOS'!$2:$6</definedName>
    <definedName name="Z_66A8F84A_AA91_4298_9623_5AC1137198DA_.wvu.Rows" localSheetId="0" hidden="1">'REDEX - MATERIAIS'!$551:$1048576,'REDEX - MATERIAIS'!$113:$550</definedName>
    <definedName name="Z_66A8F84A_AA91_4298_9623_5AC1137198DA_.wvu.Rows" localSheetId="1" hidden="1">'REDEX - SERVIÇOS'!$317:$1048576,'REDEX - SERVIÇOS'!$314:$316</definedName>
    <definedName name="Z_66A8F84A_AA91_4298_9623_5AC1137198DA_.wvu.Rows" localSheetId="2" hidden="1">Resumo!$303:$1048576,Resumo!$8:$300</definedName>
    <definedName name="Z_6F31EA79_17F5_4DA6_AC9E_7B211747DFDB_.wvu.Cols" localSheetId="0" hidden="1">'REDEX - MATERIAIS'!$I:$XFD</definedName>
    <definedName name="Z_6F31EA79_17F5_4DA6_AC9E_7B211747DFDB_.wvu.Cols" localSheetId="1" hidden="1">'REDEX - SERVIÇOS'!$N:$X</definedName>
    <definedName name="Z_6F31EA79_17F5_4DA6_AC9E_7B211747DFDB_.wvu.Cols" localSheetId="2" hidden="1">Resumo!$H:$XFD</definedName>
    <definedName name="Z_6F31EA79_17F5_4DA6_AC9E_7B211747DFDB_.wvu.FilterData" localSheetId="0" hidden="1">'REDEX - MATERIAIS'!$B$1:$G$111</definedName>
    <definedName name="Z_6F31EA79_17F5_4DA6_AC9E_7B211747DFDB_.wvu.FilterData" localSheetId="1" hidden="1">'REDEX - SERVIÇOS'!$S$5:$S$309</definedName>
    <definedName name="Z_6F31EA79_17F5_4DA6_AC9E_7B211747DFDB_.wvu.PrintArea" localSheetId="0" hidden="1">'REDEX - MATERIAIS'!$A$1:$H$112</definedName>
    <definedName name="Z_6F31EA79_17F5_4DA6_AC9E_7B211747DFDB_.wvu.PrintArea" localSheetId="1" hidden="1">'REDEX - SERVIÇOS'!$A$2:$K$312</definedName>
    <definedName name="Z_6F31EA79_17F5_4DA6_AC9E_7B211747DFDB_.wvu.Rows" localSheetId="0" hidden="1">'REDEX - MATERIAIS'!$551:$1048576,'REDEX - MATERIAIS'!$113:$550</definedName>
    <definedName name="Z_6F31EA79_17F5_4DA6_AC9E_7B211747DFDB_.wvu.Rows" localSheetId="2" hidden="1">Resumo!$303:$1048576,Resumo!$8:$300</definedName>
    <definedName name="Z_F548A5F5_59C2_480E_994E_629927F76C07_.wvu.FilterData" localSheetId="1" hidden="1">'REDEX - SERVIÇOS'!#REF!</definedName>
  </definedNames>
  <calcPr calcId="181029" fullPrecision="0"/>
  <customWorkbookViews>
    <customWorkbookView name="Luciana Firmino - Modo de exibição pessoal" guid="{04D508A8-21DA-48C5-B1CB-50299444D0F3}" mergeInterval="0" personalView="1" xWindow="5" yWindow="24" windowWidth="1590" windowHeight="304" activeSheetId="2"/>
    <customWorkbookView name="joao.schmalz - Modo de exibição pessoal" guid="{66A8F84A-AA91-4298-9623-5AC1137198DA}" mergeInterval="0" personalView="1" maximized="1" windowWidth="1276" windowHeight="709" activeSheetId="2"/>
    <customWorkbookView name="Edson de Moura - Modo de exibição pessoal" guid="{6F31EA79-17F5-4DA6-AC9E-7B211747DFDB}" mergeInterval="0" personalView="1" maximized="1" windowWidth="1276" windowHeight="541" activeSheetId="2"/>
  </customWorkbookViews>
</workbook>
</file>

<file path=xl/calcChain.xml><?xml version="1.0" encoding="utf-8"?>
<calcChain xmlns="http://schemas.openxmlformats.org/spreadsheetml/2006/main">
  <c r="BJ6" i="7" l="1"/>
  <c r="BL6" i="7"/>
  <c r="E183" i="2"/>
  <c r="M2" i="7"/>
  <c r="E8" i="7"/>
  <c r="E6" i="7" l="1"/>
  <c r="AU6" i="7"/>
  <c r="D6" i="7"/>
  <c r="E37" i="2" l="1"/>
  <c r="E11" i="1"/>
  <c r="D8" i="7"/>
  <c r="H6" i="7"/>
  <c r="E62" i="2" s="1"/>
  <c r="C3" i="2"/>
  <c r="V6" i="7"/>
  <c r="AB6" i="7"/>
  <c r="E70" i="1" s="1"/>
  <c r="AA6" i="7"/>
  <c r="E58" i="1" s="1"/>
  <c r="BW6" i="7"/>
  <c r="BQ6" i="7"/>
  <c r="BP6" i="7"/>
  <c r="BO6" i="7"/>
  <c r="BN6" i="7"/>
  <c r="BM6" i="7"/>
  <c r="E90" i="2"/>
  <c r="BK6" i="7"/>
  <c r="BI6" i="7"/>
  <c r="BI8" i="7" s="1"/>
  <c r="E100" i="2" s="1"/>
  <c r="BH6" i="7"/>
  <c r="BG6" i="7"/>
  <c r="BF6" i="7"/>
  <c r="BF8" i="7" s="1"/>
  <c r="E85" i="2" s="1"/>
  <c r="BD6" i="7"/>
  <c r="BC6" i="7"/>
  <c r="BB6" i="7"/>
  <c r="BA6" i="7"/>
  <c r="AZ6" i="7"/>
  <c r="AY6" i="7"/>
  <c r="AX6" i="7"/>
  <c r="AW6" i="7"/>
  <c r="AV6" i="7"/>
  <c r="AT6" i="7"/>
  <c r="AS6" i="7"/>
  <c r="AR6" i="7"/>
  <c r="AQ6" i="7"/>
  <c r="AP6" i="7"/>
  <c r="AO6" i="7"/>
  <c r="AN6" i="7"/>
  <c r="AM6" i="7"/>
  <c r="AL6" i="7"/>
  <c r="AK6" i="7"/>
  <c r="AJ6" i="7"/>
  <c r="AI6" i="7"/>
  <c r="AH6" i="7"/>
  <c r="AG6" i="7"/>
  <c r="AF6" i="7"/>
  <c r="AE6" i="7"/>
  <c r="AD6" i="7"/>
  <c r="AC6" i="7"/>
  <c r="Z6" i="7"/>
  <c r="Y6" i="7"/>
  <c r="X6" i="7"/>
  <c r="W6" i="7"/>
  <c r="U6" i="7"/>
  <c r="T6" i="7"/>
  <c r="S6" i="7"/>
  <c r="R6" i="7"/>
  <c r="Q6" i="7"/>
  <c r="P6" i="7"/>
  <c r="O6" i="7"/>
  <c r="L6" i="7"/>
  <c r="J6" i="7"/>
  <c r="G6" i="7"/>
  <c r="E27" i="1"/>
  <c r="C6" i="7"/>
  <c r="E13" i="1" s="1"/>
  <c r="F6" i="7"/>
  <c r="E26" i="1" s="1"/>
  <c r="BV2" i="7"/>
  <c r="C221" i="2"/>
  <c r="B4" i="2"/>
  <c r="C107" i="2"/>
  <c r="W284" i="2"/>
  <c r="Q284" i="2"/>
  <c r="O284" i="2"/>
  <c r="N284" i="2"/>
  <c r="W283" i="2"/>
  <c r="Q283" i="2"/>
  <c r="O283" i="2"/>
  <c r="W282" i="2"/>
  <c r="O282" i="2"/>
  <c r="F282" i="2"/>
  <c r="G282" i="2" s="1"/>
  <c r="W159" i="2"/>
  <c r="O159" i="2"/>
  <c r="F159" i="2"/>
  <c r="G159" i="2" s="1"/>
  <c r="E122" i="2" l="1"/>
  <c r="E51" i="1"/>
  <c r="E124" i="2"/>
  <c r="E53" i="1"/>
  <c r="E54" i="1"/>
  <c r="E125" i="2"/>
  <c r="E37" i="1"/>
  <c r="E115" i="2"/>
  <c r="E11" i="2"/>
  <c r="E27" i="2" s="1"/>
  <c r="G8" i="7"/>
  <c r="E43" i="2" s="1"/>
  <c r="E25" i="1"/>
  <c r="H8" i="7"/>
  <c r="K6" i="7"/>
  <c r="E57" i="2" s="1"/>
  <c r="R7" i="7"/>
  <c r="E107" i="1" s="1"/>
  <c r="I6" i="7"/>
  <c r="E58" i="2" s="1"/>
  <c r="BV6" i="7"/>
  <c r="BV8" i="7" s="1"/>
  <c r="E79" i="2" s="1"/>
  <c r="T7" i="7"/>
  <c r="E109" i="1" s="1"/>
  <c r="O7" i="7"/>
  <c r="E194" i="2" s="1"/>
  <c r="F305" i="2"/>
  <c r="F306" i="2"/>
  <c r="F307" i="2"/>
  <c r="F304" i="2"/>
  <c r="F296" i="2"/>
  <c r="F297" i="2"/>
  <c r="F298" i="2"/>
  <c r="F299" i="2"/>
  <c r="F300" i="2"/>
  <c r="F301" i="2"/>
  <c r="F295" i="2"/>
  <c r="F289" i="2"/>
  <c r="F290" i="2"/>
  <c r="F291" i="2"/>
  <c r="F292" i="2"/>
  <c r="F293" i="2"/>
  <c r="F288" i="2"/>
  <c r="F279" i="2"/>
  <c r="F280" i="2"/>
  <c r="F278" i="2"/>
  <c r="F283" i="2" s="1"/>
  <c r="F275" i="2"/>
  <c r="F274" i="2"/>
  <c r="F271" i="2"/>
  <c r="F267" i="2"/>
  <c r="F268" i="2"/>
  <c r="F266" i="2"/>
  <c r="F264" i="2"/>
  <c r="F262" i="2"/>
  <c r="F263" i="2"/>
  <c r="F261" i="2"/>
  <c r="F255" i="2"/>
  <c r="F256" i="2"/>
  <c r="F257" i="2"/>
  <c r="F258" i="2"/>
  <c r="F259" i="2"/>
  <c r="F254" i="2"/>
  <c r="F252" i="2"/>
  <c r="F251" i="2"/>
  <c r="F250" i="2"/>
  <c r="F244" i="2"/>
  <c r="F245" i="2"/>
  <c r="F246" i="2"/>
  <c r="F243" i="2"/>
  <c r="F239" i="2"/>
  <c r="F240" i="2"/>
  <c r="F241" i="2"/>
  <c r="F238" i="2"/>
  <c r="F234" i="2"/>
  <c r="F230" i="2"/>
  <c r="F231" i="2"/>
  <c r="F232" i="2"/>
  <c r="F233" i="2"/>
  <c r="F227" i="2"/>
  <c r="F228" i="2"/>
  <c r="F229" i="2"/>
  <c r="F226" i="2"/>
  <c r="F217" i="2"/>
  <c r="F216" i="2"/>
  <c r="F213" i="2"/>
  <c r="F214" i="2"/>
  <c r="F212" i="2"/>
  <c r="F211" i="2"/>
  <c r="F209" i="2"/>
  <c r="F208" i="2"/>
  <c r="F207" i="2"/>
  <c r="F206" i="2"/>
  <c r="F205" i="2"/>
  <c r="F204" i="2"/>
  <c r="F202" i="2"/>
  <c r="E45" i="2" l="1"/>
  <c r="E71" i="2"/>
  <c r="E38" i="2"/>
  <c r="F8" i="7"/>
  <c r="E44" i="2" s="1"/>
  <c r="BV9" i="7"/>
  <c r="E78" i="2" s="1"/>
  <c r="BE2" i="7"/>
  <c r="N2" i="7" s="1"/>
  <c r="N6" i="7" s="1"/>
  <c r="E193" i="2" s="1"/>
  <c r="M6" i="7"/>
  <c r="E199" i="2" s="1"/>
  <c r="F194" i="2"/>
  <c r="F195" i="2"/>
  <c r="F196" i="2"/>
  <c r="F197" i="2"/>
  <c r="F198" i="2"/>
  <c r="F193" i="2"/>
  <c r="F187" i="2"/>
  <c r="F188" i="2"/>
  <c r="F189" i="2"/>
  <c r="F190" i="2"/>
  <c r="F186" i="2"/>
  <c r="F179" i="2"/>
  <c r="F180" i="2"/>
  <c r="F181" i="2"/>
  <c r="F182" i="2"/>
  <c r="F183" i="2"/>
  <c r="F178" i="2"/>
  <c r="F170" i="2"/>
  <c r="F171" i="2"/>
  <c r="F172" i="2"/>
  <c r="F173" i="2"/>
  <c r="F174" i="2"/>
  <c r="F175" i="2"/>
  <c r="F169" i="2"/>
  <c r="F161" i="2"/>
  <c r="F162" i="2"/>
  <c r="F163" i="2"/>
  <c r="F164" i="2"/>
  <c r="F165" i="2"/>
  <c r="F158" i="2"/>
  <c r="F157" i="2"/>
  <c r="F154" i="2"/>
  <c r="F153" i="2"/>
  <c r="F152" i="2"/>
  <c r="F150" i="2"/>
  <c r="F149" i="2"/>
  <c r="F139" i="2"/>
  <c r="F140" i="2"/>
  <c r="F141" i="2"/>
  <c r="F142" i="2"/>
  <c r="F143" i="2"/>
  <c r="F144" i="2"/>
  <c r="F145" i="2"/>
  <c r="F146" i="2"/>
  <c r="F138" i="2"/>
  <c r="F135" i="2"/>
  <c r="F134" i="2"/>
  <c r="F133" i="2"/>
  <c r="F130" i="2"/>
  <c r="F128" i="2"/>
  <c r="F123" i="2"/>
  <c r="F124" i="2"/>
  <c r="F125" i="2"/>
  <c r="F126" i="2"/>
  <c r="F122" i="2"/>
  <c r="F114" i="2"/>
  <c r="F115" i="2"/>
  <c r="F116" i="2"/>
  <c r="F117" i="2"/>
  <c r="F118" i="2"/>
  <c r="F119" i="2"/>
  <c r="F113" i="2"/>
  <c r="F103" i="2"/>
  <c r="F101" i="2"/>
  <c r="F102" i="2"/>
  <c r="F100" i="2"/>
  <c r="F93" i="2"/>
  <c r="F95" i="2"/>
  <c r="F96" i="2"/>
  <c r="F97" i="2"/>
  <c r="F94" i="2"/>
  <c r="F90" i="2"/>
  <c r="F85" i="2"/>
  <c r="F86" i="2"/>
  <c r="F87" i="2"/>
  <c r="F84" i="2"/>
  <c r="F77" i="2"/>
  <c r="F78" i="2"/>
  <c r="F79" i="2"/>
  <c r="F80" i="2"/>
  <c r="F81" i="2"/>
  <c r="F76" i="2"/>
  <c r="F71" i="2"/>
  <c r="F70" i="2"/>
  <c r="F69" i="2"/>
  <c r="F66" i="2"/>
  <c r="F50" i="2"/>
  <c r="F51" i="2"/>
  <c r="F52" i="2"/>
  <c r="F53" i="2"/>
  <c r="F54" i="2"/>
  <c r="F55" i="2"/>
  <c r="F56" i="2"/>
  <c r="F57" i="2"/>
  <c r="F58" i="2"/>
  <c r="F59" i="2"/>
  <c r="F60" i="2"/>
  <c r="F61" i="2"/>
  <c r="F62" i="2"/>
  <c r="F63" i="2"/>
  <c r="F64" i="2"/>
  <c r="F65" i="2"/>
  <c r="F67" i="2"/>
  <c r="F68" i="2"/>
  <c r="F72" i="2"/>
  <c r="F73" i="2"/>
  <c r="F74" i="2"/>
  <c r="F75" i="2"/>
  <c r="F82" i="2"/>
  <c r="F83" i="2"/>
  <c r="F88" i="2"/>
  <c r="F89" i="2"/>
  <c r="F91" i="2"/>
  <c r="F92" i="2"/>
  <c r="F98" i="2"/>
  <c r="F99" i="2"/>
  <c r="F49" i="2"/>
  <c r="F44" i="2"/>
  <c r="F45" i="2"/>
  <c r="F284" i="2" s="1"/>
  <c r="G284" i="2" s="1"/>
  <c r="F46" i="2"/>
  <c r="F47" i="2"/>
  <c r="F43" i="2"/>
  <c r="F36" i="2"/>
  <c r="F37" i="2"/>
  <c r="F38" i="2"/>
  <c r="F39" i="2"/>
  <c r="F40" i="2"/>
  <c r="F41" i="2"/>
  <c r="F35" i="2"/>
  <c r="F27" i="2"/>
  <c r="F25" i="2"/>
  <c r="F23" i="2"/>
  <c r="F22" i="2"/>
  <c r="F21" i="2"/>
  <c r="F20" i="2"/>
  <c r="F17" i="2"/>
  <c r="F15" i="2"/>
  <c r="F14" i="2"/>
  <c r="F11" i="2"/>
  <c r="F10" i="2"/>
  <c r="BU2" i="7" l="1"/>
  <c r="BU6" i="7" s="1"/>
  <c r="E187" i="2" s="1"/>
  <c r="BT2" i="7"/>
  <c r="BT6" i="7" s="1"/>
  <c r="E186" i="2" s="1"/>
  <c r="BS2" i="7"/>
  <c r="BS6" i="7" s="1"/>
  <c r="E190" i="2" s="1"/>
  <c r="BE6" i="7"/>
  <c r="F160" i="2"/>
  <c r="F253" i="2"/>
  <c r="F249" i="2"/>
  <c r="F248" i="2"/>
  <c r="F247" i="2"/>
  <c r="F242" i="2"/>
  <c r="F237" i="2"/>
  <c r="F236" i="2"/>
  <c r="F235" i="2"/>
  <c r="F215" i="2"/>
  <c r="F210" i="2"/>
  <c r="F203" i="2"/>
  <c r="F201" i="2"/>
  <c r="F200" i="2"/>
  <c r="F192" i="2"/>
  <c r="F191" i="2"/>
  <c r="F185" i="2"/>
  <c r="F184" i="2"/>
  <c r="F177" i="2"/>
  <c r="F176" i="2"/>
  <c r="F168" i="2"/>
  <c r="F156" i="2"/>
  <c r="F155" i="2"/>
  <c r="F151" i="2"/>
  <c r="F148" i="2"/>
  <c r="F147" i="2"/>
  <c r="F137" i="2"/>
  <c r="F136" i="2"/>
  <c r="F132" i="2"/>
  <c r="F131" i="2"/>
  <c r="F129" i="2"/>
  <c r="F127" i="2"/>
  <c r="F121" i="2"/>
  <c r="F120" i="2"/>
  <c r="F48" i="2"/>
  <c r="F42" i="2"/>
  <c r="F19" i="2"/>
  <c r="F18" i="2"/>
  <c r="F16" i="2"/>
  <c r="F13" i="2"/>
  <c r="F12" i="2"/>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9" i="1"/>
  <c r="G30" i="1"/>
  <c r="M90" i="1"/>
  <c r="M91" i="1"/>
  <c r="M92" i="1"/>
  <c r="M93" i="1"/>
  <c r="M101" i="1"/>
  <c r="M102" i="1"/>
  <c r="M103" i="1"/>
  <c r="M104" i="1"/>
  <c r="M105" i="1"/>
  <c r="M89" i="1"/>
  <c r="W246" i="2" l="1"/>
  <c r="O246" i="2"/>
  <c r="G246" i="2"/>
  <c r="W245" i="2"/>
  <c r="O245" i="2"/>
  <c r="G245" i="2"/>
  <c r="W244" i="2"/>
  <c r="O244" i="2"/>
  <c r="G244" i="2"/>
  <c r="W243" i="2"/>
  <c r="O243" i="2"/>
  <c r="G243" i="2"/>
  <c r="W242" i="2"/>
  <c r="O242" i="2"/>
  <c r="G242" i="2"/>
  <c r="W237" i="2"/>
  <c r="O237" i="2"/>
  <c r="G237" i="2"/>
  <c r="W102" i="2" l="1"/>
  <c r="O102" i="2"/>
  <c r="G28" i="2"/>
  <c r="W27" i="2"/>
  <c r="O27" i="2"/>
  <c r="G27" i="2"/>
  <c r="G312" i="2"/>
  <c r="G102" i="2" l="1"/>
  <c r="W251" i="2" l="1"/>
  <c r="O251" i="2"/>
  <c r="G251" i="2"/>
  <c r="F44" i="1" l="1"/>
  <c r="F42" i="1"/>
  <c r="F36" i="1"/>
  <c r="F34" i="1"/>
  <c r="F28" i="1"/>
  <c r="F18" i="1"/>
  <c r="C311" i="2" l="1"/>
  <c r="G307" i="2" l="1"/>
  <c r="G306" i="2"/>
  <c r="G305" i="2"/>
  <c r="G304" i="2"/>
  <c r="G303" i="2"/>
  <c r="G302" i="2"/>
  <c r="G294" i="2"/>
  <c r="G260" i="2"/>
  <c r="G24" i="2"/>
  <c r="G26" i="2"/>
  <c r="G29" i="2"/>
  <c r="G30" i="2"/>
  <c r="G31" i="2"/>
  <c r="G32" i="2"/>
  <c r="G33" i="2"/>
  <c r="G34" i="2"/>
  <c r="K25" i="2" l="1"/>
  <c r="G25" i="2" s="1"/>
  <c r="K303" i="2"/>
  <c r="K304" i="2"/>
  <c r="K305" i="2"/>
  <c r="K306" i="2"/>
  <c r="K307" i="2"/>
  <c r="G296" i="2"/>
  <c r="G297" i="2"/>
  <c r="G298" i="2"/>
  <c r="G299" i="2"/>
  <c r="G300" i="2"/>
  <c r="G301" i="2"/>
  <c r="G295" i="2"/>
  <c r="G262" i="2"/>
  <c r="G263" i="2"/>
  <c r="G264" i="2"/>
  <c r="F265" i="2"/>
  <c r="G265" i="2" s="1"/>
  <c r="G266" i="2"/>
  <c r="G267" i="2"/>
  <c r="G268" i="2"/>
  <c r="F269" i="2"/>
  <c r="G269" i="2" s="1"/>
  <c r="F270" i="2"/>
  <c r="G270" i="2" s="1"/>
  <c r="G271" i="2"/>
  <c r="F272" i="2"/>
  <c r="G272" i="2" s="1"/>
  <c r="F273" i="2"/>
  <c r="G273" i="2" s="1"/>
  <c r="G274" i="2"/>
  <c r="G275" i="2"/>
  <c r="F276" i="2"/>
  <c r="G276" i="2" s="1"/>
  <c r="F277" i="2"/>
  <c r="G277" i="2" s="1"/>
  <c r="G278" i="2"/>
  <c r="G279" i="2"/>
  <c r="G280" i="2"/>
  <c r="F281" i="2"/>
  <c r="G281" i="2" s="1"/>
  <c r="F286" i="2"/>
  <c r="G286" i="2" s="1"/>
  <c r="F287" i="2"/>
  <c r="G287" i="2" s="1"/>
  <c r="G288" i="2"/>
  <c r="G289" i="2"/>
  <c r="G291" i="2"/>
  <c r="G292" i="2"/>
  <c r="G293" i="2"/>
  <c r="G261" i="2"/>
  <c r="G256" i="2"/>
  <c r="G257" i="2"/>
  <c r="G258" i="2"/>
  <c r="G259" i="2"/>
  <c r="G255" i="2"/>
  <c r="G227" i="2"/>
  <c r="G228" i="2"/>
  <c r="G229" i="2"/>
  <c r="G230" i="2"/>
  <c r="G231" i="2"/>
  <c r="G232" i="2"/>
  <c r="G233" i="2"/>
  <c r="G234" i="2"/>
  <c r="G235" i="2"/>
  <c r="G236" i="2"/>
  <c r="G238" i="2"/>
  <c r="G239" i="2"/>
  <c r="G240" i="2"/>
  <c r="G241" i="2"/>
  <c r="G247" i="2"/>
  <c r="G248" i="2"/>
  <c r="G249" i="2"/>
  <c r="G250" i="2"/>
  <c r="G253" i="2"/>
  <c r="G254" i="2"/>
  <c r="G226"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8" i="2"/>
  <c r="G190" i="2"/>
  <c r="G191" i="2"/>
  <c r="G192" i="2"/>
  <c r="G193" i="2"/>
  <c r="G194" i="2"/>
  <c r="G195" i="2"/>
  <c r="G196" i="2"/>
  <c r="G197" i="2"/>
  <c r="G198" i="2"/>
  <c r="G200" i="2"/>
  <c r="G201" i="2"/>
  <c r="G202" i="2"/>
  <c r="G203" i="2"/>
  <c r="G204" i="2"/>
  <c r="G205" i="2"/>
  <c r="G206" i="2"/>
  <c r="G207" i="2"/>
  <c r="G208" i="2"/>
  <c r="G209" i="2"/>
  <c r="G210" i="2"/>
  <c r="G211" i="2"/>
  <c r="G212" i="2"/>
  <c r="G213" i="2"/>
  <c r="G214" i="2"/>
  <c r="G215" i="2"/>
  <c r="G216" i="2"/>
  <c r="G217" i="2"/>
  <c r="G113"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3" i="2"/>
  <c r="G35" i="2"/>
  <c r="G11" i="2"/>
  <c r="G12" i="2"/>
  <c r="G13" i="2"/>
  <c r="G14" i="2"/>
  <c r="G15" i="2"/>
  <c r="G16" i="2"/>
  <c r="G17" i="2"/>
  <c r="G18" i="2"/>
  <c r="G19" i="2"/>
  <c r="G20" i="2"/>
  <c r="G21" i="2"/>
  <c r="G22" i="2"/>
  <c r="G23" i="2"/>
  <c r="G10" i="2"/>
  <c r="G290" i="2" l="1"/>
  <c r="G252" i="2"/>
  <c r="G104" i="2"/>
  <c r="W259" i="2"/>
  <c r="O259" i="2"/>
  <c r="W257" i="2"/>
  <c r="Q259" i="2"/>
  <c r="O257" i="2"/>
  <c r="W25" i="2" l="1"/>
  <c r="O25" i="2"/>
  <c r="O308" i="2"/>
  <c r="F308" i="2"/>
  <c r="W303" i="2"/>
  <c r="O303" i="2"/>
  <c r="F309" i="2" l="1"/>
  <c r="J5" i="6"/>
  <c r="E5" i="6"/>
  <c r="W151" i="2" l="1"/>
  <c r="Q151" i="2" s="1"/>
  <c r="O151" i="2"/>
  <c r="N151" i="2"/>
  <c r="W152" i="2"/>
  <c r="Q152" i="2" s="1"/>
  <c r="O152" i="2"/>
  <c r="N152" i="2"/>
  <c r="W153" i="2"/>
  <c r="Q153" i="2" s="1"/>
  <c r="O153" i="2"/>
  <c r="N153" i="2"/>
  <c r="W98" i="2" l="1"/>
  <c r="O98" i="2"/>
  <c r="W94" i="2" l="1"/>
  <c r="O94" i="2"/>
  <c r="W93" i="2"/>
  <c r="O93" i="2"/>
  <c r="W95" i="2"/>
  <c r="O95" i="2"/>
  <c r="F225" i="2" l="1"/>
  <c r="O302" i="2" l="1"/>
  <c r="O301" i="2"/>
  <c r="O300" i="2"/>
  <c r="O299" i="2"/>
  <c r="O298" i="2"/>
  <c r="O296" i="2"/>
  <c r="O295" i="2"/>
  <c r="O294" i="2"/>
  <c r="O293" i="2"/>
  <c r="O292" i="2"/>
  <c r="O291" i="2"/>
  <c r="O290" i="2"/>
  <c r="O289" i="2"/>
  <c r="O288" i="2"/>
  <c r="O287" i="2"/>
  <c r="O286" i="2"/>
  <c r="O281" i="2"/>
  <c r="O280" i="2"/>
  <c r="O279" i="2"/>
  <c r="O278" i="2"/>
  <c r="O277" i="2"/>
  <c r="O276" i="2"/>
  <c r="O275" i="2"/>
  <c r="O274" i="2"/>
  <c r="O273" i="2"/>
  <c r="O272" i="2"/>
  <c r="O271" i="2"/>
  <c r="O270" i="2"/>
  <c r="O269" i="2"/>
  <c r="O268" i="2"/>
  <c r="O267" i="2"/>
  <c r="O266" i="2"/>
  <c r="O265" i="2"/>
  <c r="O264" i="2"/>
  <c r="O263" i="2"/>
  <c r="O262" i="2"/>
  <c r="O261" i="2"/>
  <c r="O260" i="2"/>
  <c r="O256" i="2"/>
  <c r="O255" i="2"/>
  <c r="O254" i="2"/>
  <c r="O253" i="2"/>
  <c r="O252" i="2"/>
  <c r="O250" i="2"/>
  <c r="O249" i="2"/>
  <c r="O248" i="2"/>
  <c r="O247" i="2"/>
  <c r="O241" i="2"/>
  <c r="O240" i="2"/>
  <c r="O239" i="2"/>
  <c r="O238" i="2"/>
  <c r="O236" i="2"/>
  <c r="O235" i="2"/>
  <c r="O234" i="2"/>
  <c r="O233" i="2"/>
  <c r="O232" i="2"/>
  <c r="O231" i="2"/>
  <c r="O230" i="2"/>
  <c r="O229" i="2"/>
  <c r="O228" i="2"/>
  <c r="O227" i="2"/>
  <c r="O226" i="2"/>
  <c r="O225" i="2"/>
  <c r="O217" i="2"/>
  <c r="O216" i="2"/>
  <c r="O215" i="2"/>
  <c r="O214" i="2"/>
  <c r="O210" i="2"/>
  <c r="O209" i="2"/>
  <c r="O208" i="2"/>
  <c r="O207" i="2"/>
  <c r="O206" i="2"/>
  <c r="O205" i="2"/>
  <c r="O204" i="2"/>
  <c r="O203" i="2"/>
  <c r="O202" i="2"/>
  <c r="O198" i="2"/>
  <c r="O197" i="2"/>
  <c r="O196" i="2"/>
  <c r="O195" i="2"/>
  <c r="O194" i="2"/>
  <c r="O193" i="2"/>
  <c r="O192" i="2"/>
  <c r="O191" i="2"/>
  <c r="O190" i="2"/>
  <c r="O189" i="2"/>
  <c r="O188"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58" i="2"/>
  <c r="O157" i="2"/>
  <c r="O156" i="2"/>
  <c r="O155" i="2"/>
  <c r="O154" i="2"/>
  <c r="O150" i="2"/>
  <c r="O149" i="2"/>
  <c r="O148" i="2"/>
  <c r="O146" i="2"/>
  <c r="O145" i="2"/>
  <c r="O144" i="2"/>
  <c r="O143" i="2"/>
  <c r="O142" i="2"/>
  <c r="O141"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03" i="2"/>
  <c r="O101" i="2"/>
  <c r="O100" i="2"/>
  <c r="O97" i="2"/>
  <c r="O96" i="2"/>
  <c r="O91" i="2"/>
  <c r="O90" i="2"/>
  <c r="O89" i="2"/>
  <c r="O87" i="2"/>
  <c r="O86" i="2"/>
  <c r="O85" i="2"/>
  <c r="O84" i="2"/>
  <c r="O83" i="2"/>
  <c r="O82" i="2"/>
  <c r="O81" i="2"/>
  <c r="O80" i="2"/>
  <c r="O79" i="2"/>
  <c r="O78" i="2"/>
  <c r="O77" i="2"/>
  <c r="O76" i="2"/>
  <c r="O75" i="2"/>
  <c r="O74" i="2"/>
  <c r="O73" i="2"/>
  <c r="O72" i="2"/>
  <c r="O71" i="2"/>
  <c r="O70" i="2"/>
  <c r="O69" i="2"/>
  <c r="O68" i="2"/>
  <c r="O66" i="2"/>
  <c r="O65"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0" i="2"/>
  <c r="O24" i="2"/>
  <c r="O19" i="2"/>
  <c r="O17" i="2"/>
  <c r="O15" i="2"/>
  <c r="O13" i="2"/>
  <c r="O11" i="2"/>
  <c r="O10" i="2"/>
  <c r="N40" i="2"/>
  <c r="N279" i="2" l="1"/>
  <c r="N268" i="2"/>
  <c r="N214" i="2"/>
  <c r="N210" i="2"/>
  <c r="N209" i="2"/>
  <c r="N183" i="2"/>
  <c r="N181" i="2"/>
  <c r="N175" i="2"/>
  <c r="N174" i="2"/>
  <c r="N173" i="2"/>
  <c r="N172" i="2"/>
  <c r="N170" i="2"/>
  <c r="N165" i="2"/>
  <c r="N164" i="2"/>
  <c r="N163" i="2"/>
  <c r="N162" i="2"/>
  <c r="N161" i="2"/>
  <c r="N150" i="2"/>
  <c r="N149" i="2"/>
  <c r="N143" i="2"/>
  <c r="N135" i="2"/>
  <c r="N134" i="2"/>
  <c r="N133" i="2"/>
  <c r="N126" i="2"/>
  <c r="N118" i="2"/>
  <c r="N97" i="2"/>
  <c r="N96" i="2"/>
  <c r="N70" i="2"/>
  <c r="N69" i="2"/>
  <c r="N63" i="2"/>
  <c r="N60" i="2"/>
  <c r="N59" i="2"/>
  <c r="N54" i="2"/>
  <c r="N47" i="2"/>
  <c r="N46" i="2"/>
  <c r="N154" i="2" l="1"/>
  <c r="W229" i="2"/>
  <c r="N146" i="2" l="1"/>
  <c r="N145" i="2"/>
  <c r="F112" i="2"/>
  <c r="N23" i="2" l="1"/>
  <c r="W123" i="2" l="1"/>
  <c r="P23" i="2"/>
  <c r="O23" i="2" s="1"/>
  <c r="P22" i="2"/>
  <c r="O22" i="2" s="1"/>
  <c r="P21" i="2"/>
  <c r="O21" i="2" s="1"/>
  <c r="P20" i="2"/>
  <c r="O20" i="2" s="1"/>
  <c r="P14" i="2"/>
  <c r="O14" i="2" s="1"/>
  <c r="Q292" i="2" l="1"/>
  <c r="Q293" i="2" s="1"/>
  <c r="Q279" i="2"/>
  <c r="Q280" i="2"/>
  <c r="Q278" i="2"/>
  <c r="Q267" i="2"/>
  <c r="Q268" i="2" s="1"/>
  <c r="Q266" i="2"/>
  <c r="Q170" i="2"/>
  <c r="Q169" i="2"/>
  <c r="Q144" i="2"/>
  <c r="Q142" i="2"/>
  <c r="Q143" i="2" s="1"/>
  <c r="Q119" i="2"/>
  <c r="Q71" i="2"/>
  <c r="Q70" i="2" s="1"/>
  <c r="Q69" i="2" s="1"/>
  <c r="Q61" i="2"/>
  <c r="Q58" i="2"/>
  <c r="Q57" i="2"/>
  <c r="Q56" i="2"/>
  <c r="Q55" i="2"/>
  <c r="Q53" i="2"/>
  <c r="Q51" i="2"/>
  <c r="Q50" i="2"/>
  <c r="Q49" i="2"/>
  <c r="Q41" i="2"/>
  <c r="Q301" i="2"/>
  <c r="Q256" i="2"/>
  <c r="Q232" i="2"/>
  <c r="Q228" i="2"/>
  <c r="Q227" i="2"/>
  <c r="Q226" i="2"/>
  <c r="Q217" i="2"/>
  <c r="Q214" i="2"/>
  <c r="Q210" i="2"/>
  <c r="Q146" i="2"/>
  <c r="Q47" i="2"/>
  <c r="Q23" i="2"/>
  <c r="Q22" i="2"/>
  <c r="Q21" i="2"/>
  <c r="Q20" i="2"/>
  <c r="Q14" i="2"/>
  <c r="D107" i="2" l="1"/>
  <c r="D221" i="2"/>
  <c r="W228" i="2" l="1"/>
  <c r="W227" i="2"/>
  <c r="W226" i="2"/>
  <c r="D2" i="5" l="1"/>
  <c r="C312" i="2"/>
  <c r="C105" i="2"/>
  <c r="C219" i="2"/>
  <c r="B222" i="2"/>
  <c r="B108" i="2"/>
  <c r="W99" i="2"/>
  <c r="W100" i="2"/>
  <c r="W101" i="2"/>
  <c r="W103" i="2"/>
  <c r="W65" i="2" l="1"/>
  <c r="G219" i="2" l="1"/>
  <c r="G105" i="2"/>
  <c r="G225" i="2" l="1"/>
  <c r="W134" i="2" l="1"/>
  <c r="Q134" i="2" s="1"/>
  <c r="Q135" i="2" s="1"/>
  <c r="W295" i="2"/>
  <c r="W288" i="2"/>
  <c r="W150" i="2"/>
  <c r="Q150" i="2" s="1"/>
  <c r="W301" i="2" l="1"/>
  <c r="W300" i="2"/>
  <c r="W291" i="2"/>
  <c r="Q291" i="2" s="1"/>
  <c r="W290" i="2"/>
  <c r="Q290" i="2" s="1"/>
  <c r="W294" i="2"/>
  <c r="Q294" i="2" s="1"/>
  <c r="W293" i="2"/>
  <c r="W292" i="2"/>
  <c r="W289" i="2"/>
  <c r="Q289" i="2" s="1"/>
  <c r="Q288" i="2" s="1"/>
  <c r="W287" i="2"/>
  <c r="W299" i="2"/>
  <c r="Q299" i="2" s="1"/>
  <c r="W298" i="2"/>
  <c r="Q298" i="2" s="1"/>
  <c r="W296" i="2"/>
  <c r="Q296" i="2" s="1"/>
  <c r="Q295" i="2" s="1"/>
  <c r="W279" i="2" l="1"/>
  <c r="W278" i="2"/>
  <c r="W231" i="2" l="1"/>
  <c r="I13" i="1" l="1"/>
  <c r="Q180" i="2" l="1"/>
  <c r="Q181" i="2" s="1"/>
  <c r="W181" i="2"/>
  <c r="Q174" i="2"/>
  <c r="W173" i="2"/>
  <c r="Q172" i="2"/>
  <c r="W171" i="2"/>
  <c r="W179" i="2"/>
  <c r="W163" i="2" l="1"/>
  <c r="W24" i="2" l="1"/>
  <c r="W23" i="2"/>
  <c r="W22" i="2"/>
  <c r="W21" i="2"/>
  <c r="W20" i="2"/>
  <c r="W19" i="2"/>
  <c r="W281" i="2"/>
  <c r="W280" i="2"/>
  <c r="W277" i="2"/>
  <c r="W302" i="2"/>
  <c r="W286" i="2"/>
  <c r="W264" i="2"/>
  <c r="W263" i="2"/>
  <c r="W262" i="2"/>
  <c r="W261" i="2"/>
  <c r="W260" i="2"/>
  <c r="W256" i="2"/>
  <c r="W255" i="2"/>
  <c r="W254" i="2"/>
  <c r="W253" i="2"/>
  <c r="W252" i="2"/>
  <c r="W250" i="2"/>
  <c r="W249" i="2"/>
  <c r="W248" i="2"/>
  <c r="W247" i="2"/>
  <c r="W241" i="2"/>
  <c r="W240" i="2"/>
  <c r="W239" i="2"/>
  <c r="W238" i="2"/>
  <c r="W236" i="2"/>
  <c r="W235" i="2"/>
  <c r="W234" i="2"/>
  <c r="W230" i="2"/>
  <c r="W233" i="2"/>
  <c r="W232" i="2"/>
  <c r="W225" i="2"/>
  <c r="W217" i="2"/>
  <c r="W216" i="2"/>
  <c r="W215" i="2"/>
  <c r="W214" i="2"/>
  <c r="W210" i="2"/>
  <c r="W209" i="2"/>
  <c r="W208" i="2"/>
  <c r="W207" i="2"/>
  <c r="W206" i="2"/>
  <c r="W205" i="2"/>
  <c r="W204" i="2"/>
  <c r="W203" i="2"/>
  <c r="W202" i="2"/>
  <c r="W201" i="2"/>
  <c r="W200" i="2"/>
  <c r="W17" i="2"/>
  <c r="W198" i="2"/>
  <c r="W197" i="2"/>
  <c r="W196" i="2"/>
  <c r="W195" i="2"/>
  <c r="W194" i="2"/>
  <c r="W193" i="2"/>
  <c r="W192" i="2"/>
  <c r="W191" i="2"/>
  <c r="W190" i="2"/>
  <c r="W189" i="2"/>
  <c r="W188" i="2"/>
  <c r="W187" i="2"/>
  <c r="W186" i="2"/>
  <c r="W185" i="2"/>
  <c r="W184" i="2"/>
  <c r="W183" i="2"/>
  <c r="W182" i="2"/>
  <c r="W180" i="2"/>
  <c r="W178" i="2"/>
  <c r="W177" i="2"/>
  <c r="W175" i="2"/>
  <c r="W174" i="2"/>
  <c r="W172" i="2"/>
  <c r="W170" i="2"/>
  <c r="W169" i="2"/>
  <c r="W168" i="2"/>
  <c r="W167" i="2"/>
  <c r="W166" i="2"/>
  <c r="W165" i="2"/>
  <c r="W164" i="2"/>
  <c r="W162" i="2"/>
  <c r="W161" i="2"/>
  <c r="W158" i="2"/>
  <c r="W157" i="2"/>
  <c r="W156" i="2"/>
  <c r="W155" i="2"/>
  <c r="W154" i="2"/>
  <c r="Q154" i="2" s="1"/>
  <c r="Q149" i="2" s="1"/>
  <c r="W149" i="2"/>
  <c r="W148" i="2"/>
  <c r="W146" i="2"/>
  <c r="W145" i="2"/>
  <c r="W144" i="2"/>
  <c r="W143" i="2"/>
  <c r="W142" i="2"/>
  <c r="W141" i="2"/>
  <c r="W140" i="2"/>
  <c r="W139" i="2"/>
  <c r="W138" i="2"/>
  <c r="W137" i="2"/>
  <c r="W136" i="2"/>
  <c r="W135" i="2"/>
  <c r="W133" i="2"/>
  <c r="Q133" i="2" s="1"/>
  <c r="W132" i="2"/>
  <c r="W130" i="2"/>
  <c r="W128" i="2"/>
  <c r="W126" i="2"/>
  <c r="W125" i="2"/>
  <c r="W124" i="2"/>
  <c r="W122" i="2"/>
  <c r="W121" i="2"/>
  <c r="W119" i="2"/>
  <c r="W118" i="2"/>
  <c r="W117" i="2"/>
  <c r="W116" i="2"/>
  <c r="W115" i="2"/>
  <c r="W114" i="2"/>
  <c r="W113" i="2"/>
  <c r="W112" i="2"/>
  <c r="W111" i="2"/>
  <c r="W91" i="2"/>
  <c r="W90" i="2"/>
  <c r="W89" i="2"/>
  <c r="W97" i="2"/>
  <c r="W96" i="2"/>
  <c r="W87" i="2"/>
  <c r="W86" i="2"/>
  <c r="W85" i="2"/>
  <c r="W84" i="2"/>
  <c r="W83" i="2"/>
  <c r="W81" i="2"/>
  <c r="W80" i="2"/>
  <c r="W79" i="2"/>
  <c r="W78" i="2"/>
  <c r="W77" i="2"/>
  <c r="W76" i="2"/>
  <c r="W75" i="2"/>
  <c r="W74" i="2"/>
  <c r="W73" i="2"/>
  <c r="W72" i="2"/>
  <c r="W71" i="2"/>
  <c r="W70" i="2"/>
  <c r="W69" i="2"/>
  <c r="W68" i="2"/>
  <c r="W63" i="2"/>
  <c r="W62" i="2"/>
  <c r="W61" i="2"/>
  <c r="W60" i="2"/>
  <c r="W59" i="2"/>
  <c r="Q59" i="2" s="1"/>
  <c r="Q60" i="2" s="1"/>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15" i="2"/>
  <c r="W14" i="2"/>
  <c r="W13" i="2"/>
  <c r="W11" i="2"/>
  <c r="W10" i="2"/>
  <c r="G47" i="1" l="1"/>
  <c r="G46" i="1"/>
  <c r="G45" i="1"/>
  <c r="G44" i="1"/>
  <c r="G43" i="1"/>
  <c r="G42" i="1"/>
  <c r="G41" i="1"/>
  <c r="G40" i="1"/>
  <c r="G39" i="1"/>
  <c r="G38" i="1"/>
  <c r="G37" i="1"/>
  <c r="G36" i="1"/>
  <c r="G35" i="1"/>
  <c r="G34" i="1"/>
  <c r="G33" i="1"/>
  <c r="G32" i="1"/>
  <c r="G31" i="1"/>
  <c r="G29" i="1"/>
  <c r="G28" i="1"/>
  <c r="G27" i="1"/>
  <c r="G26" i="1"/>
  <c r="G25" i="1"/>
  <c r="G24" i="1"/>
  <c r="G23" i="1"/>
  <c r="G22" i="1"/>
  <c r="G21" i="1"/>
  <c r="G20" i="1"/>
  <c r="G19" i="1"/>
  <c r="G18" i="1"/>
  <c r="G17" i="1"/>
  <c r="G16" i="1"/>
  <c r="G15" i="1"/>
  <c r="G14" i="1"/>
  <c r="G13" i="1"/>
  <c r="G12" i="1"/>
  <c r="G11" i="1"/>
  <c r="G10" i="1"/>
  <c r="G9" i="1"/>
  <c r="G8" i="1"/>
  <c r="G110" i="1" l="1"/>
  <c r="E5" i="5" s="1"/>
  <c r="G187" i="2" l="1"/>
  <c r="E189" i="2"/>
  <c r="G186" i="2" l="1"/>
  <c r="G189" i="2"/>
  <c r="G218" i="2" l="1"/>
  <c r="E6" i="5"/>
  <c r="N29" i="2" l="1"/>
  <c r="N31" i="2" l="1"/>
  <c r="P29" i="2"/>
  <c r="P31" i="2"/>
  <c r="O31" i="2" s="1"/>
  <c r="Q29" i="2"/>
  <c r="Q31" i="2"/>
  <c r="G283" i="2" l="1"/>
  <c r="G310" i="2" s="1"/>
  <c r="G311" i="2" s="1"/>
  <c r="D5" i="5" s="1"/>
  <c r="D6" i="5" l="1"/>
  <c r="F6" i="5" s="1"/>
  <c r="F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Luciana Firmino</author>
    <author>Manuela Maria Kons Hoffmann</author>
  </authors>
  <commentList>
    <comment ref="F9" authorId="0" shapeId="0" xr:uid="{00000000-0006-0000-0000-000001000000}">
      <text>
        <r>
          <rPr>
            <b/>
            <sz val="8"/>
            <color indexed="81"/>
            <rFont val="Tahoma"/>
            <family val="2"/>
          </rPr>
          <t>LF</t>
        </r>
        <r>
          <rPr>
            <sz val="8"/>
            <color indexed="81"/>
            <rFont val="Tahoma"/>
            <family val="2"/>
          </rPr>
          <t xml:space="preserve">
PE-013/21 APOLO
Discutir em outubro/22 se necessário nova ATA.</t>
        </r>
      </text>
    </comment>
    <comment ref="F10" authorId="0" shapeId="0" xr:uid="{00000000-0006-0000-0000-000002000000}">
      <text>
        <r>
          <rPr>
            <b/>
            <sz val="8"/>
            <color indexed="81"/>
            <rFont val="Tahoma"/>
            <family val="2"/>
          </rPr>
          <t>LF</t>
        </r>
        <r>
          <rPr>
            <sz val="8"/>
            <color indexed="81"/>
            <rFont val="Tahoma"/>
            <family val="2"/>
          </rPr>
          <t xml:space="preserve">
PE-058/21 APOLO</t>
        </r>
      </text>
    </comment>
    <comment ref="F11" authorId="1" shapeId="0" xr:uid="{00000000-0006-0000-0000-000003000000}">
      <text>
        <r>
          <rPr>
            <b/>
            <sz val="9"/>
            <color indexed="81"/>
            <rFont val="Tahoma"/>
            <family val="2"/>
          </rPr>
          <t>LF:</t>
        </r>
        <r>
          <rPr>
            <sz val="9"/>
            <color indexed="81"/>
            <rFont val="Tahoma"/>
            <family val="2"/>
          </rPr>
          <t xml:space="preserve">
PE-058/21 APOLO</t>
        </r>
      </text>
    </comment>
    <comment ref="F12" authorId="1" shapeId="0" xr:uid="{00000000-0006-0000-0000-000004000000}">
      <text>
        <r>
          <rPr>
            <b/>
            <sz val="9"/>
            <color indexed="81"/>
            <rFont val="Tahoma"/>
            <family val="2"/>
          </rPr>
          <t>LF</t>
        </r>
        <r>
          <rPr>
            <sz val="9"/>
            <color indexed="81"/>
            <rFont val="Tahoma"/>
            <family val="2"/>
          </rPr>
          <t xml:space="preserve">
PE-044/21 - TUPER</t>
        </r>
      </text>
    </comment>
    <comment ref="F13" authorId="1" shapeId="0" xr:uid="{00000000-0006-0000-0000-000005000000}">
      <text>
        <r>
          <rPr>
            <b/>
            <sz val="9"/>
            <color indexed="81"/>
            <rFont val="Tahoma"/>
            <family val="2"/>
          </rPr>
          <t>LF</t>
        </r>
        <r>
          <rPr>
            <sz val="9"/>
            <color indexed="81"/>
            <rFont val="Tahoma"/>
            <family val="2"/>
          </rPr>
          <t xml:space="preserve">
PE-044/21 - TUPER</t>
        </r>
      </text>
    </comment>
    <comment ref="F14" authorId="1" shapeId="0" xr:uid="{00000000-0006-0000-0000-000006000000}">
      <text>
        <r>
          <rPr>
            <b/>
            <sz val="9"/>
            <color indexed="81"/>
            <rFont val="Tahoma"/>
            <family val="2"/>
          </rPr>
          <t>LF</t>
        </r>
        <r>
          <rPr>
            <sz val="9"/>
            <color indexed="81"/>
            <rFont val="Tahoma"/>
            <family val="2"/>
          </rPr>
          <t xml:space="preserve">
PE-044/21 - TUPER</t>
        </r>
      </text>
    </comment>
    <comment ref="F15" authorId="1" shapeId="0" xr:uid="{00000000-0006-0000-0000-000007000000}">
      <text>
        <r>
          <rPr>
            <b/>
            <sz val="9"/>
            <color indexed="81"/>
            <rFont val="Tahoma"/>
            <family val="2"/>
          </rPr>
          <t>LF:</t>
        </r>
        <r>
          <rPr>
            <sz val="9"/>
            <color indexed="81"/>
            <rFont val="Tahoma"/>
            <family val="2"/>
          </rPr>
          <t xml:space="preserve">
PE-058/21-B TUPER</t>
        </r>
      </text>
    </comment>
    <comment ref="F16" authorId="1" shapeId="0" xr:uid="{00000000-0006-0000-0000-000008000000}">
      <text>
        <r>
          <rPr>
            <b/>
            <sz val="9"/>
            <color indexed="81"/>
            <rFont val="Tahoma"/>
            <family val="2"/>
          </rPr>
          <t>LF</t>
        </r>
        <r>
          <rPr>
            <sz val="9"/>
            <color indexed="81"/>
            <rFont val="Tahoma"/>
            <family val="2"/>
          </rPr>
          <t xml:space="preserve">
PE-044/21 - TUPER</t>
        </r>
      </text>
    </comment>
    <comment ref="F17" authorId="1" shapeId="0" xr:uid="{00000000-0006-0000-0000-000009000000}">
      <text>
        <r>
          <rPr>
            <b/>
            <sz val="9"/>
            <color indexed="81"/>
            <rFont val="Tahoma"/>
            <family val="2"/>
          </rPr>
          <t>Manuela Maria Kons Hoffmann:</t>
        </r>
        <r>
          <rPr>
            <sz val="9"/>
            <color indexed="81"/>
            <rFont val="Tahoma"/>
            <family val="2"/>
          </rPr>
          <t xml:space="preserve">
PE-034/20-B TUPER
</t>
        </r>
      </text>
    </comment>
    <comment ref="F19" authorId="0" shapeId="0" xr:uid="{00000000-0006-0000-0000-00000A000000}">
      <text>
        <r>
          <rPr>
            <b/>
            <sz val="8"/>
            <color indexed="81"/>
            <rFont val="Tahoma"/>
            <family val="2"/>
          </rPr>
          <t>Luciana Firmino:</t>
        </r>
        <r>
          <rPr>
            <sz val="8"/>
            <color indexed="81"/>
            <rFont val="Tahoma"/>
            <family val="2"/>
          </rPr>
          <t xml:space="preserve">
PE-050/19 B TUPER
</t>
        </r>
      </text>
    </comment>
    <comment ref="F21" authorId="0" shapeId="0" xr:uid="{00000000-0006-0000-0000-00000B000000}">
      <text>
        <r>
          <rPr>
            <b/>
            <sz val="8"/>
            <color indexed="81"/>
            <rFont val="Tahoma"/>
            <family val="2"/>
          </rPr>
          <t>Luciana Firmino:</t>
        </r>
        <r>
          <rPr>
            <sz val="8"/>
            <color indexed="81"/>
            <rFont val="Tahoma"/>
            <family val="2"/>
          </rPr>
          <t xml:space="preserve">
PE-039/19 Politejo</t>
        </r>
      </text>
    </comment>
    <comment ref="F22" authorId="0" shapeId="0" xr:uid="{00000000-0006-0000-0000-00000C000000}">
      <text>
        <r>
          <rPr>
            <b/>
            <sz val="8"/>
            <color indexed="81"/>
            <rFont val="Tahoma"/>
            <family val="2"/>
          </rPr>
          <t>Luciana Firmino:</t>
        </r>
        <r>
          <rPr>
            <sz val="8"/>
            <color indexed="81"/>
            <rFont val="Tahoma"/>
            <family val="2"/>
          </rPr>
          <t xml:space="preserve">
PE-039/19 Politejo</t>
        </r>
      </text>
    </comment>
    <comment ref="F23" authorId="0" shapeId="0" xr:uid="{00000000-0006-0000-0000-00000D000000}">
      <text>
        <r>
          <rPr>
            <b/>
            <sz val="8"/>
            <color indexed="81"/>
            <rFont val="Tahoma"/>
            <family val="2"/>
          </rPr>
          <t>Luciana Firmino:</t>
        </r>
        <r>
          <rPr>
            <sz val="8"/>
            <color indexed="81"/>
            <rFont val="Tahoma"/>
            <family val="2"/>
          </rPr>
          <t xml:space="preserve">
PE-039/19 Politejo</t>
        </r>
      </text>
    </comment>
    <comment ref="F25" authorId="1" shapeId="0" xr:uid="{00000000-0006-0000-0000-00000E000000}">
      <text>
        <r>
          <rPr>
            <b/>
            <sz val="9"/>
            <color indexed="81"/>
            <rFont val="Tahoma"/>
            <family val="2"/>
          </rPr>
          <t xml:space="preserve">LF:
</t>
        </r>
        <r>
          <rPr>
            <sz val="9"/>
            <color indexed="81"/>
            <rFont val="Tahoma"/>
            <family val="2"/>
          </rPr>
          <t>PE-045/21 POLIERG</t>
        </r>
      </text>
    </comment>
    <comment ref="F26" authorId="1" shapeId="0" xr:uid="{00000000-0006-0000-0000-00000F000000}">
      <text>
        <r>
          <rPr>
            <b/>
            <sz val="9"/>
            <color indexed="81"/>
            <rFont val="Tahoma"/>
            <family val="2"/>
          </rPr>
          <t xml:space="preserve">LF:
</t>
        </r>
        <r>
          <rPr>
            <sz val="9"/>
            <color indexed="81"/>
            <rFont val="Tahoma"/>
            <family val="2"/>
          </rPr>
          <t>PE-045/21 POLIERG</t>
        </r>
      </text>
    </comment>
    <comment ref="F27" authorId="1" shapeId="0" xr:uid="{00000000-0006-0000-0000-000010000000}">
      <text>
        <r>
          <rPr>
            <b/>
            <sz val="9"/>
            <color indexed="81"/>
            <rFont val="Tahoma"/>
            <family val="2"/>
          </rPr>
          <t xml:space="preserve">LF:
</t>
        </r>
        <r>
          <rPr>
            <sz val="9"/>
            <color indexed="81"/>
            <rFont val="Tahoma"/>
            <family val="2"/>
          </rPr>
          <t>PE-045/21 POLIERG</t>
        </r>
      </text>
    </comment>
    <comment ref="F33" authorId="1" shapeId="0" xr:uid="{00000000-0006-0000-0000-000011000000}">
      <text>
        <r>
          <rPr>
            <b/>
            <sz val="9"/>
            <color indexed="81"/>
            <rFont val="Tahoma"/>
            <family val="2"/>
          </rPr>
          <t>Manuela Maria Kons Hoffmann:</t>
        </r>
        <r>
          <rPr>
            <sz val="9"/>
            <color indexed="81"/>
            <rFont val="Tahoma"/>
            <family val="2"/>
          </rPr>
          <t xml:space="preserve">
PE-004/21 - MICROMAZZA</t>
        </r>
      </text>
    </comment>
    <comment ref="F34" authorId="1" shapeId="0" xr:uid="{00000000-0006-0000-0000-000012000000}">
      <text>
        <r>
          <rPr>
            <b/>
            <sz val="9"/>
            <color indexed="81"/>
            <rFont val="Tahoma"/>
            <family val="2"/>
          </rPr>
          <t>Manuela Maria Kons Hoffmann:</t>
        </r>
        <r>
          <rPr>
            <sz val="9"/>
            <color indexed="81"/>
            <rFont val="Tahoma"/>
            <family val="2"/>
          </rPr>
          <t xml:space="preserve">
PE-055/19 MICROMAZZA
APLICADO REAJUSTE DE 16,95% (CONFORME BR)</t>
        </r>
      </text>
    </comment>
    <comment ref="F35" authorId="1" shapeId="0" xr:uid="{00000000-0006-0000-0000-000013000000}">
      <text>
        <r>
          <rPr>
            <b/>
            <sz val="9"/>
            <color indexed="81"/>
            <rFont val="Tahoma"/>
            <family val="2"/>
          </rPr>
          <t>Manuela Maria Kons Hoffmann:</t>
        </r>
        <r>
          <rPr>
            <sz val="9"/>
            <color indexed="81"/>
            <rFont val="Tahoma"/>
            <family val="2"/>
          </rPr>
          <t xml:space="preserve">
PE-0004/21 - MICROMAZZA</t>
        </r>
      </text>
    </comment>
    <comment ref="F37" authorId="1" shapeId="0" xr:uid="{00000000-0006-0000-0000-000014000000}">
      <text>
        <r>
          <rPr>
            <b/>
            <sz val="9"/>
            <color indexed="81"/>
            <rFont val="Tahoma"/>
            <family val="2"/>
          </rPr>
          <t>Manuela Maria Kons Hoffmann:</t>
        </r>
        <r>
          <rPr>
            <sz val="9"/>
            <color indexed="81"/>
            <rFont val="Tahoma"/>
            <family val="2"/>
          </rPr>
          <t xml:space="preserve">
PE-004/21 - MICROMAZZA</t>
        </r>
      </text>
    </comment>
    <comment ref="F38" authorId="1" shapeId="0" xr:uid="{00000000-0006-0000-0000-000015000000}">
      <text>
        <r>
          <rPr>
            <b/>
            <sz val="9"/>
            <color indexed="81"/>
            <rFont val="Tahoma"/>
            <family val="2"/>
          </rPr>
          <t>Manuela Maria Kons Hoffmann:</t>
        </r>
        <r>
          <rPr>
            <sz val="9"/>
            <color indexed="81"/>
            <rFont val="Tahoma"/>
            <family val="2"/>
          </rPr>
          <t xml:space="preserve">
PE-004/21  - MICROMAZZA</t>
        </r>
      </text>
    </comment>
    <comment ref="F39" authorId="1" shapeId="0" xr:uid="{00000000-0006-0000-0000-000016000000}">
      <text>
        <r>
          <rPr>
            <b/>
            <sz val="9"/>
            <color indexed="81"/>
            <rFont val="Tahoma"/>
            <family val="2"/>
          </rPr>
          <t>Manuela Maria Kons Hoffmann:</t>
        </r>
        <r>
          <rPr>
            <sz val="9"/>
            <color indexed="81"/>
            <rFont val="Tahoma"/>
            <family val="2"/>
          </rPr>
          <t xml:space="preserve">
PE-004/21 - MICROMAZZA</t>
        </r>
      </text>
    </comment>
    <comment ref="F41" authorId="1" shapeId="0" xr:uid="{00000000-0006-0000-0000-000017000000}">
      <text>
        <r>
          <rPr>
            <b/>
            <sz val="9"/>
            <color indexed="81"/>
            <rFont val="Tahoma"/>
            <family val="2"/>
          </rPr>
          <t>Manuela Maria Kons Hoffmann:</t>
        </r>
        <r>
          <rPr>
            <sz val="9"/>
            <color indexed="81"/>
            <rFont val="Tahoma"/>
            <family val="2"/>
          </rPr>
          <t xml:space="preserve">
PE-004/21 -  MICROMAZZA
</t>
        </r>
      </text>
    </comment>
    <comment ref="F43" authorId="1" shapeId="0" xr:uid="{00000000-0006-0000-0000-000018000000}">
      <text>
        <r>
          <rPr>
            <b/>
            <sz val="9"/>
            <color indexed="81"/>
            <rFont val="Tahoma"/>
            <family val="2"/>
          </rPr>
          <t>Manuela Maria Kons Hoffmann:</t>
        </r>
        <r>
          <rPr>
            <sz val="9"/>
            <color indexed="81"/>
            <rFont val="Tahoma"/>
            <family val="2"/>
          </rPr>
          <t xml:space="preserve">
PE-004/21 - MICROMAZZA</t>
        </r>
      </text>
    </comment>
    <comment ref="F45" authorId="1" shapeId="0" xr:uid="{00000000-0006-0000-0000-000019000000}">
      <text>
        <r>
          <rPr>
            <b/>
            <sz val="9"/>
            <color indexed="81"/>
            <rFont val="Tahoma"/>
            <family val="2"/>
          </rPr>
          <t>Manuela Maria Kons Hoffmann:</t>
        </r>
        <r>
          <rPr>
            <sz val="9"/>
            <color indexed="81"/>
            <rFont val="Tahoma"/>
            <family val="2"/>
          </rPr>
          <t xml:space="preserve">
PE-004/21 - MICROMAZZA</t>
        </r>
      </text>
    </comment>
    <comment ref="F46" authorId="1" shapeId="0" xr:uid="{00000000-0006-0000-0000-00001A000000}">
      <text>
        <r>
          <rPr>
            <b/>
            <sz val="9"/>
            <color indexed="81"/>
            <rFont val="Tahoma"/>
            <family val="2"/>
          </rPr>
          <t>Manuela Maria Kons Hoffmann:</t>
        </r>
        <r>
          <rPr>
            <sz val="9"/>
            <color indexed="81"/>
            <rFont val="Tahoma"/>
            <family val="2"/>
          </rPr>
          <t xml:space="preserve">
PE-004/21 - MICROMAZZA</t>
        </r>
      </text>
    </comment>
    <comment ref="F47" authorId="1" shapeId="0" xr:uid="{00000000-0006-0000-0000-00001B000000}">
      <text>
        <r>
          <rPr>
            <b/>
            <sz val="9"/>
            <color indexed="81"/>
            <rFont val="Tahoma"/>
            <family val="2"/>
          </rPr>
          <t>Manuela Maria Kons Hoffmann:</t>
        </r>
        <r>
          <rPr>
            <sz val="9"/>
            <color indexed="81"/>
            <rFont val="Tahoma"/>
            <family val="2"/>
          </rPr>
          <t xml:space="preserve">
PE-002/21 - MICROMAZZA</t>
        </r>
      </text>
    </comment>
    <comment ref="F48" authorId="1" shapeId="0" xr:uid="{00000000-0006-0000-0000-00001C000000}">
      <text>
        <r>
          <rPr>
            <b/>
            <sz val="9"/>
            <color indexed="81"/>
            <rFont val="Tahoma"/>
            <family val="2"/>
          </rPr>
          <t>Manuela Maria Kons Hoffmann:</t>
        </r>
        <r>
          <rPr>
            <sz val="9"/>
            <color indexed="81"/>
            <rFont val="Tahoma"/>
            <family val="2"/>
          </rPr>
          <t xml:space="preserve">
PE-003/22 - MICROMAZZA</t>
        </r>
      </text>
    </comment>
    <comment ref="F49" authorId="1" shapeId="0" xr:uid="{00000000-0006-0000-0000-00001D000000}">
      <text>
        <r>
          <rPr>
            <b/>
            <sz val="9"/>
            <color indexed="81"/>
            <rFont val="Tahoma"/>
            <family val="2"/>
          </rPr>
          <t>Manuela Maria Kons Hoffmann:</t>
        </r>
        <r>
          <rPr>
            <sz val="9"/>
            <color indexed="81"/>
            <rFont val="Tahoma"/>
            <family val="2"/>
          </rPr>
          <t xml:space="preserve">
PE-004/21 - MICROMAZZA</t>
        </r>
      </text>
    </comment>
    <comment ref="F51" authorId="0" shapeId="0" xr:uid="{00000000-0006-0000-0000-00001E000000}">
      <text>
        <r>
          <rPr>
            <b/>
            <sz val="8"/>
            <color indexed="81"/>
            <rFont val="Tahoma"/>
            <family val="2"/>
          </rPr>
          <t>Luciana Firmino:</t>
        </r>
        <r>
          <rPr>
            <sz val="8"/>
            <color indexed="81"/>
            <rFont val="Tahoma"/>
            <family val="2"/>
          </rPr>
          <t xml:space="preserve">
PE-038.21-A – SRI</t>
        </r>
      </text>
    </comment>
    <comment ref="F52" authorId="0" shapeId="0" xr:uid="{00000000-0006-0000-0000-00001F000000}">
      <text>
        <r>
          <rPr>
            <b/>
            <sz val="8"/>
            <color indexed="81"/>
            <rFont val="Tahoma"/>
            <family val="2"/>
          </rPr>
          <t>Luciana Firmino:</t>
        </r>
        <r>
          <rPr>
            <sz val="8"/>
            <color indexed="81"/>
            <rFont val="Tahoma"/>
            <family val="2"/>
          </rPr>
          <t xml:space="preserve">
PE-038.21-A – SRI</t>
        </r>
      </text>
    </comment>
    <comment ref="F53" authorId="0" shapeId="0" xr:uid="{00000000-0006-0000-0000-000020000000}">
      <text>
        <r>
          <rPr>
            <b/>
            <sz val="8"/>
            <color indexed="81"/>
            <rFont val="Tahoma"/>
            <family val="2"/>
          </rPr>
          <t>Luciana Firmino:</t>
        </r>
        <r>
          <rPr>
            <sz val="8"/>
            <color indexed="81"/>
            <rFont val="Tahoma"/>
            <family val="2"/>
          </rPr>
          <t xml:space="preserve">
PE-038.21-B – AVK</t>
        </r>
      </text>
    </comment>
    <comment ref="F54" authorId="0" shapeId="0" xr:uid="{00000000-0006-0000-0000-000021000000}">
      <text>
        <r>
          <rPr>
            <b/>
            <sz val="8"/>
            <color indexed="81"/>
            <rFont val="Tahoma"/>
            <family val="2"/>
          </rPr>
          <t>Luciana Firmino:</t>
        </r>
        <r>
          <rPr>
            <sz val="8"/>
            <color indexed="81"/>
            <rFont val="Tahoma"/>
            <family val="2"/>
          </rPr>
          <t xml:space="preserve">
PE-038.21-B – AVK</t>
        </r>
      </text>
    </comment>
    <comment ref="F55" authorId="0" shapeId="0" xr:uid="{00000000-0006-0000-0000-000022000000}">
      <text>
        <r>
          <rPr>
            <b/>
            <sz val="8"/>
            <color indexed="81"/>
            <rFont val="Tahoma"/>
            <family val="2"/>
          </rPr>
          <t>Luciana Firmino:</t>
        </r>
        <r>
          <rPr>
            <sz val="8"/>
            <color indexed="81"/>
            <rFont val="Tahoma"/>
            <family val="2"/>
          </rPr>
          <t xml:space="preserve">
PREÇOS REAJUSTADOS
Válvulas PEAD – Índice (nov/15 – ago/20): 1,3033</t>
        </r>
      </text>
    </comment>
    <comment ref="F56" authorId="0" shapeId="0" xr:uid="{00000000-0006-0000-0000-000023000000}">
      <text>
        <r>
          <rPr>
            <b/>
            <sz val="8"/>
            <color indexed="81"/>
            <rFont val="Tahoma"/>
            <family val="2"/>
          </rPr>
          <t>Luciana Firmino:</t>
        </r>
        <r>
          <rPr>
            <sz val="8"/>
            <color indexed="81"/>
            <rFont val="Tahoma"/>
            <family val="2"/>
          </rPr>
          <t xml:space="preserve">
PREÇOS REAJUSTADOS
Válvulas PEAD – Índice (nov/15 – ago/20): 1,3033</t>
        </r>
      </text>
    </comment>
    <comment ref="F58" authorId="0" shapeId="0" xr:uid="{00000000-0006-0000-0000-000024000000}">
      <text>
        <r>
          <rPr>
            <b/>
            <sz val="8"/>
            <color indexed="81"/>
            <rFont val="Tahoma"/>
            <family val="2"/>
          </rPr>
          <t>Luciana Firmino:</t>
        </r>
        <r>
          <rPr>
            <sz val="8"/>
            <color indexed="81"/>
            <rFont val="Tahoma"/>
            <family val="2"/>
          </rPr>
          <t xml:space="preserve">
PE-062/19 GASCAT</t>
        </r>
      </text>
    </comment>
    <comment ref="F59" authorId="0" shapeId="0" xr:uid="{C45C05D2-43D1-412B-AD03-60C936238CB5}">
      <text>
        <r>
          <rPr>
            <b/>
            <sz val="9"/>
            <color indexed="81"/>
            <rFont val="Segoe UI"/>
            <family val="2"/>
          </rPr>
          <t>Luciana Firmino:</t>
        </r>
        <r>
          <rPr>
            <sz val="9"/>
            <color indexed="81"/>
            <rFont val="Segoe UI"/>
            <family val="2"/>
          </rPr>
          <t xml:space="preserve">
ATA DE RP PE-020.22 - ASSINADA 13.07.2022</t>
        </r>
      </text>
    </comment>
    <comment ref="F60" authorId="0" shapeId="0" xr:uid="{DEAAE50F-D48B-4951-98B8-31A132C1CCA3}">
      <text>
        <r>
          <rPr>
            <b/>
            <sz val="9"/>
            <color indexed="81"/>
            <rFont val="Segoe UI"/>
            <family val="2"/>
          </rPr>
          <t>Luciana Firmino:</t>
        </r>
        <r>
          <rPr>
            <sz val="9"/>
            <color indexed="81"/>
            <rFont val="Segoe UI"/>
            <family val="2"/>
          </rPr>
          <t xml:space="preserve">
ATA DE RP PE-020.22 - ASSINADA 13.07.2022</t>
        </r>
      </text>
    </comment>
    <comment ref="F61" authorId="0" shapeId="0" xr:uid="{00000000-0006-0000-0000-000026000000}">
      <text>
        <r>
          <rPr>
            <b/>
            <sz val="8"/>
            <color indexed="81"/>
            <rFont val="Tahoma"/>
            <family val="2"/>
          </rPr>
          <t>Luciana Firmino:</t>
        </r>
        <r>
          <rPr>
            <sz val="8"/>
            <color indexed="81"/>
            <rFont val="Tahoma"/>
            <family val="2"/>
          </rPr>
          <t xml:space="preserve">
ERP Enterrada Tipo 3 IN - 35 x 4 bar - V =  1000 m³/h – Índice (nov/15 – ago/20): 1,4813</t>
        </r>
      </text>
    </comment>
    <comment ref="F62" authorId="0" shapeId="0" xr:uid="{00000000-0006-0000-0000-000027000000}">
      <text>
        <r>
          <rPr>
            <b/>
            <sz val="8"/>
            <color indexed="81"/>
            <rFont val="Tahoma"/>
            <family val="2"/>
          </rPr>
          <t>Luciana Firmino:</t>
        </r>
        <r>
          <rPr>
            <sz val="8"/>
            <color indexed="81"/>
            <rFont val="Tahoma"/>
            <family val="2"/>
          </rPr>
          <t xml:space="preserve">
ERP Aérea – Índice (jan/13 – ago/20): 1,7719</t>
        </r>
      </text>
    </comment>
    <comment ref="F63" authorId="0" shapeId="0" xr:uid="{00000000-0006-0000-0000-000028000000}">
      <text>
        <r>
          <rPr>
            <b/>
            <sz val="8"/>
            <color indexed="81"/>
            <rFont val="Tahoma"/>
            <family val="2"/>
          </rPr>
          <t>Luciana Firmino:</t>
        </r>
        <r>
          <rPr>
            <sz val="8"/>
            <color indexed="81"/>
            <rFont val="Tahoma"/>
            <family val="2"/>
          </rPr>
          <t xml:space="preserve">
PE-023/18 GASCAT</t>
        </r>
      </text>
    </comment>
    <comment ref="F64" authorId="0" shapeId="0" xr:uid="{00000000-0006-0000-0000-000029000000}">
      <text>
        <r>
          <rPr>
            <b/>
            <sz val="8"/>
            <color indexed="81"/>
            <rFont val="Tahoma"/>
            <family val="2"/>
          </rPr>
          <t>Luciana Firmino:</t>
        </r>
        <r>
          <rPr>
            <sz val="8"/>
            <color indexed="81"/>
            <rFont val="Tahoma"/>
            <family val="2"/>
          </rPr>
          <t xml:space="preserve">
PE-023/18 GASCAT</t>
        </r>
      </text>
    </comment>
    <comment ref="F65" authorId="1" shapeId="0" xr:uid="{00000000-0006-0000-0000-00002A000000}">
      <text>
        <r>
          <rPr>
            <b/>
            <sz val="9"/>
            <color indexed="81"/>
            <rFont val="Tahoma"/>
            <family val="2"/>
          </rPr>
          <t>Manuela Maria Kons Hoffmann:</t>
        </r>
        <r>
          <rPr>
            <sz val="9"/>
            <color indexed="81"/>
            <rFont val="Tahoma"/>
            <family val="2"/>
          </rPr>
          <t xml:space="preserve">
PE-035/20-A GASCAT</t>
        </r>
      </text>
    </comment>
    <comment ref="F66" authorId="1" shapeId="0" xr:uid="{00000000-0006-0000-0000-00002B000000}">
      <text>
        <r>
          <rPr>
            <b/>
            <sz val="9"/>
            <color indexed="81"/>
            <rFont val="Tahoma"/>
            <family val="2"/>
          </rPr>
          <t>Manuela Maria Kons Hoffmann:</t>
        </r>
        <r>
          <rPr>
            <sz val="9"/>
            <color indexed="81"/>
            <rFont val="Tahoma"/>
            <family val="2"/>
          </rPr>
          <t xml:space="preserve">
PE-035/20-A GASCAT</t>
        </r>
      </text>
    </comment>
    <comment ref="F67" authorId="1" shapeId="0" xr:uid="{00000000-0006-0000-0000-00002C000000}">
      <text>
        <r>
          <rPr>
            <b/>
            <sz val="9"/>
            <color indexed="81"/>
            <rFont val="Tahoma"/>
            <family val="2"/>
          </rPr>
          <t>Manuela Maria Kons Hoffmann:</t>
        </r>
        <r>
          <rPr>
            <sz val="9"/>
            <color indexed="81"/>
            <rFont val="Tahoma"/>
            <family val="2"/>
          </rPr>
          <t xml:space="preserve">
PE-035/20-A GASCAT</t>
        </r>
      </text>
    </comment>
    <comment ref="F68" authorId="1" shapeId="0" xr:uid="{00000000-0006-0000-0000-00002D000000}">
      <text>
        <r>
          <rPr>
            <b/>
            <sz val="9"/>
            <color indexed="81"/>
            <rFont val="Tahoma"/>
            <family val="2"/>
          </rPr>
          <t>Manuela Maria Kons Hoffmann:</t>
        </r>
        <r>
          <rPr>
            <sz val="9"/>
            <color indexed="81"/>
            <rFont val="Tahoma"/>
            <family val="2"/>
          </rPr>
          <t xml:space="preserve">
PE-035/20-A GASCAT</t>
        </r>
      </text>
    </comment>
    <comment ref="F69" authorId="1" shapeId="0" xr:uid="{00000000-0006-0000-0000-00002E000000}">
      <text>
        <r>
          <rPr>
            <b/>
            <sz val="9"/>
            <color indexed="81"/>
            <rFont val="Tahoma"/>
            <family val="2"/>
          </rPr>
          <t>Manuela Maria Kons Hoffmann:</t>
        </r>
        <r>
          <rPr>
            <sz val="9"/>
            <color indexed="81"/>
            <rFont val="Tahoma"/>
            <family val="2"/>
          </rPr>
          <t xml:space="preserve">
PE-035/20-A GASCAT</t>
        </r>
      </text>
    </comment>
    <comment ref="F70" authorId="1" shapeId="0" xr:uid="{00000000-0006-0000-0000-00002F000000}">
      <text>
        <r>
          <rPr>
            <b/>
            <sz val="9"/>
            <color indexed="81"/>
            <rFont val="Tahoma"/>
            <family val="2"/>
          </rPr>
          <t>Manuela Maria Kons Hoffmann:</t>
        </r>
        <r>
          <rPr>
            <sz val="9"/>
            <color indexed="81"/>
            <rFont val="Tahoma"/>
            <family val="2"/>
          </rPr>
          <t xml:space="preserve">
PE-035/20-A GASCAT</t>
        </r>
      </text>
    </comment>
    <comment ref="F71" authorId="1" shapeId="0" xr:uid="{00000000-0006-0000-0000-000030000000}">
      <text>
        <r>
          <rPr>
            <b/>
            <sz val="9"/>
            <color indexed="81"/>
            <rFont val="Tahoma"/>
            <family val="2"/>
          </rPr>
          <t>Manuela Maria Kons Hoffmann:</t>
        </r>
        <r>
          <rPr>
            <sz val="9"/>
            <color indexed="81"/>
            <rFont val="Tahoma"/>
            <family val="2"/>
          </rPr>
          <t xml:space="preserve">
PE-035/20-A GASCAT</t>
        </r>
      </text>
    </comment>
    <comment ref="F72" authorId="1" shapeId="0" xr:uid="{00000000-0006-0000-0000-000031000000}">
      <text>
        <r>
          <rPr>
            <b/>
            <sz val="9"/>
            <color indexed="81"/>
            <rFont val="Tahoma"/>
            <family val="2"/>
          </rPr>
          <t>Manuela Maria Kons Hoffmann:</t>
        </r>
        <r>
          <rPr>
            <sz val="9"/>
            <color indexed="81"/>
            <rFont val="Tahoma"/>
            <family val="2"/>
          </rPr>
          <t xml:space="preserve">
PE-035/20-A GASCAT</t>
        </r>
      </text>
    </comment>
    <comment ref="F73" authorId="1" shapeId="0" xr:uid="{00000000-0006-0000-0000-000032000000}">
      <text>
        <r>
          <rPr>
            <b/>
            <sz val="9"/>
            <color indexed="81"/>
            <rFont val="Tahoma"/>
            <family val="2"/>
          </rPr>
          <t>Manuela Maria Kons Hoffmann:</t>
        </r>
        <r>
          <rPr>
            <sz val="9"/>
            <color indexed="81"/>
            <rFont val="Tahoma"/>
            <family val="2"/>
          </rPr>
          <t xml:space="preserve">
PE-035/20-A GASCAT</t>
        </r>
      </text>
    </comment>
    <comment ref="F75" authorId="1" shapeId="0" xr:uid="{00000000-0006-0000-0000-000033000000}">
      <text>
        <r>
          <rPr>
            <b/>
            <sz val="9"/>
            <color indexed="81"/>
            <rFont val="Tahoma"/>
            <family val="2"/>
          </rPr>
          <t>Manuela Maria Kons Hoffmann:</t>
        </r>
        <r>
          <rPr>
            <sz val="9"/>
            <color indexed="81"/>
            <rFont val="Tahoma"/>
            <family val="2"/>
          </rPr>
          <t xml:space="preserve">
PE-056/21-A GASCAT</t>
        </r>
      </text>
    </comment>
    <comment ref="F76" authorId="1" shapeId="0" xr:uid="{00000000-0006-0000-0000-000034000000}">
      <text>
        <r>
          <rPr>
            <b/>
            <sz val="9"/>
            <color indexed="81"/>
            <rFont val="Tahoma"/>
            <family val="2"/>
          </rPr>
          <t>Manuela Maria Kons Hoffmann:</t>
        </r>
        <r>
          <rPr>
            <sz val="9"/>
            <color indexed="81"/>
            <rFont val="Tahoma"/>
            <family val="2"/>
          </rPr>
          <t xml:space="preserve">
PE-035/20-A GASCAT</t>
        </r>
      </text>
    </comment>
    <comment ref="F77" authorId="1" shapeId="0" xr:uid="{00000000-0006-0000-0000-000035000000}">
      <text>
        <r>
          <rPr>
            <b/>
            <sz val="9"/>
            <color indexed="81"/>
            <rFont val="Tahoma"/>
            <family val="2"/>
          </rPr>
          <t>Manuela Maria Kons Hoffmann:</t>
        </r>
        <r>
          <rPr>
            <sz val="9"/>
            <color indexed="81"/>
            <rFont val="Tahoma"/>
            <family val="2"/>
          </rPr>
          <t xml:space="preserve">
PE-027/20 GASCAT</t>
        </r>
      </text>
    </comment>
    <comment ref="F78" authorId="1" shapeId="0" xr:uid="{00000000-0006-0000-0000-000036000000}">
      <text>
        <r>
          <rPr>
            <b/>
            <sz val="9"/>
            <color indexed="81"/>
            <rFont val="Tahoma"/>
            <family val="2"/>
          </rPr>
          <t>Manuela Maria Kons Hoffmann:</t>
        </r>
        <r>
          <rPr>
            <sz val="9"/>
            <color indexed="81"/>
            <rFont val="Tahoma"/>
            <family val="2"/>
          </rPr>
          <t xml:space="preserve">
PE-027/20 GASCAT</t>
        </r>
      </text>
    </comment>
    <comment ref="F79" authorId="1" shapeId="0" xr:uid="{00000000-0006-0000-0000-000037000000}">
      <text>
        <r>
          <rPr>
            <b/>
            <sz val="9"/>
            <color indexed="81"/>
            <rFont val="Tahoma"/>
            <family val="2"/>
          </rPr>
          <t>Manuela Maria Kons Hoffmann:</t>
        </r>
        <r>
          <rPr>
            <sz val="9"/>
            <color indexed="81"/>
            <rFont val="Tahoma"/>
            <family val="2"/>
          </rPr>
          <t xml:space="preserve">
PE-027/20 GASCAT</t>
        </r>
      </text>
    </comment>
    <comment ref="F80" authorId="1" shapeId="0" xr:uid="{00000000-0006-0000-0000-000038000000}">
      <text>
        <r>
          <rPr>
            <b/>
            <sz val="9"/>
            <color indexed="81"/>
            <rFont val="Tahoma"/>
            <family val="2"/>
          </rPr>
          <t>Manuela Maria Kons Hoffmann:</t>
        </r>
        <r>
          <rPr>
            <sz val="9"/>
            <color indexed="81"/>
            <rFont val="Tahoma"/>
            <family val="2"/>
          </rPr>
          <t xml:space="preserve">
PE-035/20-A GASCAT</t>
        </r>
      </text>
    </comment>
    <comment ref="F81" authorId="1" shapeId="0" xr:uid="{00000000-0006-0000-0000-000039000000}">
      <text>
        <r>
          <rPr>
            <b/>
            <sz val="9"/>
            <color indexed="81"/>
            <rFont val="Tahoma"/>
            <family val="2"/>
          </rPr>
          <t>Manuela Maria Kons Hoffmann:</t>
        </r>
        <r>
          <rPr>
            <sz val="9"/>
            <color indexed="81"/>
            <rFont val="Tahoma"/>
            <family val="2"/>
          </rPr>
          <t xml:space="preserve">
PE-027/20 GASCAT
</t>
        </r>
      </text>
    </comment>
    <comment ref="F82" authorId="1" shapeId="0" xr:uid="{00000000-0006-0000-0000-00003A000000}">
      <text>
        <r>
          <rPr>
            <b/>
            <sz val="9"/>
            <color indexed="81"/>
            <rFont val="Tahoma"/>
            <family val="2"/>
          </rPr>
          <t>Manuela Maria Kons Hoffmann:</t>
        </r>
        <r>
          <rPr>
            <sz val="9"/>
            <color indexed="81"/>
            <rFont val="Tahoma"/>
            <family val="2"/>
          </rPr>
          <t xml:space="preserve">
PE-027/20 GASCAT</t>
        </r>
      </text>
    </comment>
    <comment ref="F83" authorId="1" shapeId="0" xr:uid="{00000000-0006-0000-0000-00003B000000}">
      <text>
        <r>
          <rPr>
            <b/>
            <sz val="9"/>
            <color indexed="81"/>
            <rFont val="Tahoma"/>
            <family val="2"/>
          </rPr>
          <t xml:space="preserve">Manuela Maria Kons Hoffmann:
</t>
        </r>
        <r>
          <rPr>
            <sz val="9"/>
            <color indexed="81"/>
            <rFont val="Tahoma"/>
            <family val="2"/>
          </rPr>
          <t>PE-027/20 GASCAT</t>
        </r>
      </text>
    </comment>
    <comment ref="F84" authorId="1" shapeId="0" xr:uid="{00000000-0006-0000-0000-00003C000000}">
      <text>
        <r>
          <rPr>
            <b/>
            <sz val="9"/>
            <color indexed="81"/>
            <rFont val="Tahoma"/>
            <family val="2"/>
          </rPr>
          <t>Manuela Maria Kons Hoffmann:</t>
        </r>
        <r>
          <rPr>
            <sz val="9"/>
            <color indexed="81"/>
            <rFont val="Tahoma"/>
            <family val="2"/>
          </rPr>
          <t xml:space="preserve">
PE-027/20 GASCAT</t>
        </r>
      </text>
    </comment>
    <comment ref="F85" authorId="0" shapeId="0" xr:uid="{00000000-0006-0000-0000-00003D000000}">
      <text>
        <r>
          <rPr>
            <b/>
            <sz val="8"/>
            <color indexed="81"/>
            <rFont val="Tahoma"/>
            <family val="2"/>
          </rPr>
          <t>Luciana Firmino:</t>
        </r>
        <r>
          <rPr>
            <sz val="8"/>
            <color indexed="81"/>
            <rFont val="Tahoma"/>
            <family val="2"/>
          </rPr>
          <t xml:space="preserve">
PE-007/20 METROVAL</t>
        </r>
      </text>
    </comment>
    <comment ref="F86" authorId="0" shapeId="0" xr:uid="{00000000-0006-0000-0000-00003E000000}">
      <text>
        <r>
          <rPr>
            <b/>
            <sz val="8"/>
            <color indexed="81"/>
            <rFont val="Tahoma"/>
            <family val="2"/>
          </rPr>
          <t>Luciana Firmino:</t>
        </r>
        <r>
          <rPr>
            <sz val="8"/>
            <color indexed="81"/>
            <rFont val="Tahoma"/>
            <family val="2"/>
          </rPr>
          <t xml:space="preserve">
PE-007/20 METROVAL</t>
        </r>
      </text>
    </comment>
    <comment ref="F88" authorId="0" shapeId="0" xr:uid="{F286333A-03D6-4BC0-B459-8B0751998022}">
      <text>
        <r>
          <rPr>
            <b/>
            <sz val="8"/>
            <color indexed="81"/>
            <rFont val="Tahoma"/>
            <family val="2"/>
          </rPr>
          <t>Luciana Firmino:</t>
        </r>
        <r>
          <rPr>
            <sz val="8"/>
            <color indexed="81"/>
            <rFont val="Tahoma"/>
            <family val="2"/>
          </rPr>
          <t xml:space="preserve">
PREÇOS REAJUSTADOS</t>
        </r>
      </text>
    </comment>
    <comment ref="F89" authorId="0" shapeId="0" xr:uid="{856F8361-ADB0-4FE6-804D-A5777BB1E4E1}">
      <text>
        <r>
          <rPr>
            <b/>
            <sz val="9"/>
            <color indexed="81"/>
            <rFont val="Segoe UI"/>
            <family val="2"/>
          </rPr>
          <t>Luciana Firmino:</t>
        </r>
        <r>
          <rPr>
            <sz val="9"/>
            <color indexed="81"/>
            <rFont val="Segoe UI"/>
            <family val="2"/>
          </rPr>
          <t xml:space="preserve">
PP-066/21 LAO</t>
        </r>
      </text>
    </comment>
    <comment ref="F90" authorId="0" shapeId="0" xr:uid="{075003D6-0BD8-450F-95E8-0107B2F04821}">
      <text>
        <r>
          <rPr>
            <b/>
            <sz val="9"/>
            <color indexed="81"/>
            <rFont val="Segoe UI"/>
            <family val="2"/>
          </rPr>
          <t>Luciana Firmino:</t>
        </r>
        <r>
          <rPr>
            <sz val="9"/>
            <color indexed="81"/>
            <rFont val="Segoe UI"/>
            <family val="2"/>
          </rPr>
          <t xml:space="preserve">
PP-066/21 LAO</t>
        </r>
      </text>
    </comment>
    <comment ref="F91" authorId="0" shapeId="0" xr:uid="{F6BBF5C6-402F-42BF-BB85-9DF67193631D}">
      <text>
        <r>
          <rPr>
            <b/>
            <sz val="9"/>
            <color indexed="81"/>
            <rFont val="Segoe UI"/>
            <family val="2"/>
          </rPr>
          <t>Luciana Firmino:</t>
        </r>
        <r>
          <rPr>
            <sz val="9"/>
            <color indexed="81"/>
            <rFont val="Segoe UI"/>
            <family val="2"/>
          </rPr>
          <t xml:space="preserve">
PP-066/21 LAO</t>
        </r>
      </text>
    </comment>
    <comment ref="F92" authorId="0" shapeId="0" xr:uid="{BA4503BF-E9A7-4852-9470-7328623ECA99}">
      <text>
        <r>
          <rPr>
            <b/>
            <sz val="9"/>
            <color indexed="81"/>
            <rFont val="Segoe UI"/>
            <family val="2"/>
          </rPr>
          <t>Luciana Firmino:</t>
        </r>
        <r>
          <rPr>
            <sz val="9"/>
            <color indexed="81"/>
            <rFont val="Segoe UI"/>
            <family val="2"/>
          </rPr>
          <t xml:space="preserve">
PP-066/21 LAO</t>
        </r>
      </text>
    </comment>
    <comment ref="F93" authorId="0" shapeId="0" xr:uid="{1F257414-B78D-4E22-9B72-0F67014A04A3}">
      <text>
        <r>
          <rPr>
            <b/>
            <sz val="8"/>
            <color indexed="81"/>
            <rFont val="Tahoma"/>
            <family val="2"/>
          </rPr>
          <t>LF</t>
        </r>
        <r>
          <rPr>
            <sz val="8"/>
            <color indexed="81"/>
            <rFont val="Tahoma"/>
            <family val="2"/>
          </rPr>
          <t xml:space="preserve">:
</t>
        </r>
        <r>
          <rPr>
            <sz val="9"/>
            <color indexed="81"/>
            <rFont val="Tahoma"/>
            <family val="2"/>
          </rPr>
          <t xml:space="preserve"> PE-004/22 AGAU</t>
        </r>
        <r>
          <rPr>
            <sz val="8"/>
            <color indexed="81"/>
            <rFont val="Tahoma"/>
            <family val="2"/>
          </rPr>
          <t xml:space="preserve">
</t>
        </r>
      </text>
    </comment>
    <comment ref="F95" authorId="0" shapeId="0" xr:uid="{00000000-0006-0000-0000-000044000000}">
      <text>
        <r>
          <rPr>
            <b/>
            <sz val="8"/>
            <color indexed="81"/>
            <rFont val="Tahoma"/>
            <family val="2"/>
          </rPr>
          <t>Luciana Firmino:</t>
        </r>
        <r>
          <rPr>
            <sz val="8"/>
            <color indexed="81"/>
            <rFont val="Tahoma"/>
            <family val="2"/>
          </rPr>
          <t xml:space="preserve">
PE-002/18 CLESSE</t>
        </r>
      </text>
    </comment>
    <comment ref="F96" authorId="0" shapeId="0" xr:uid="{00000000-0006-0000-0000-000045000000}">
      <text>
        <r>
          <rPr>
            <b/>
            <sz val="8"/>
            <color indexed="81"/>
            <rFont val="Tahoma"/>
            <family val="2"/>
          </rPr>
          <t>Luciana Firmino:</t>
        </r>
        <r>
          <rPr>
            <sz val="8"/>
            <color indexed="81"/>
            <rFont val="Tahoma"/>
            <family val="2"/>
          </rPr>
          <t xml:space="preserve">
PE-002/18 CLESSE</t>
        </r>
      </text>
    </comment>
    <comment ref="F97" authorId="0" shapeId="0" xr:uid="{00000000-0006-0000-0000-000046000000}">
      <text>
        <r>
          <rPr>
            <b/>
            <sz val="8"/>
            <color indexed="81"/>
            <rFont val="Tahoma"/>
            <family val="2"/>
          </rPr>
          <t>Luciana Firmino:</t>
        </r>
        <r>
          <rPr>
            <sz val="8"/>
            <color indexed="81"/>
            <rFont val="Tahoma"/>
            <family val="2"/>
          </rPr>
          <t xml:space="preserve">
PE-002/18 CLESSE</t>
        </r>
      </text>
    </comment>
    <comment ref="F98" authorId="0" shapeId="0" xr:uid="{00000000-0006-0000-0000-000047000000}">
      <text>
        <r>
          <rPr>
            <b/>
            <sz val="8"/>
            <color indexed="81"/>
            <rFont val="Tahoma"/>
            <family val="2"/>
          </rPr>
          <t>Luciana Firmino:</t>
        </r>
        <r>
          <rPr>
            <sz val="8"/>
            <color indexed="81"/>
            <rFont val="Tahoma"/>
            <family val="2"/>
          </rPr>
          <t xml:space="preserve">
PE-002/18 CLESSE</t>
        </r>
      </text>
    </comment>
    <comment ref="F99" authorId="1" shapeId="0" xr:uid="{00000000-0006-0000-0000-000048000000}">
      <text>
        <r>
          <rPr>
            <b/>
            <sz val="9"/>
            <color indexed="81"/>
            <rFont val="Tahoma"/>
            <family val="2"/>
          </rPr>
          <t>Manuela Maria Kons Hoffmann:</t>
        </r>
        <r>
          <rPr>
            <sz val="9"/>
            <color indexed="81"/>
            <rFont val="Tahoma"/>
            <family val="2"/>
          </rPr>
          <t xml:space="preserve">
PE-055/21 CLESSE</t>
        </r>
      </text>
    </comment>
    <comment ref="F100" authorId="1" shapeId="0" xr:uid="{73D8CD8B-C74A-431D-902E-EC5710907542}">
      <text>
        <r>
          <rPr>
            <b/>
            <sz val="9"/>
            <color indexed="81"/>
            <rFont val="Tahoma"/>
            <family val="2"/>
          </rPr>
          <t>Manuela Maria Kons Hoffmann:</t>
        </r>
        <r>
          <rPr>
            <sz val="9"/>
            <color indexed="81"/>
            <rFont val="Tahoma"/>
            <family val="2"/>
          </rPr>
          <t xml:space="preserve">
PE-055/21 CLESSE</t>
        </r>
      </text>
    </comment>
    <comment ref="F101" authorId="0" shapeId="0" xr:uid="{00000000-0006-0000-0000-00003F000000}">
      <text>
        <r>
          <rPr>
            <b/>
            <sz val="8"/>
            <color indexed="81"/>
            <rFont val="Tahoma"/>
            <family val="2"/>
          </rPr>
          <t>Luciana Firmino:</t>
        </r>
        <r>
          <rPr>
            <sz val="8"/>
            <color indexed="81"/>
            <rFont val="Tahoma"/>
            <family val="2"/>
          </rPr>
          <t xml:space="preserve">
PE-055/21 Clesse</t>
        </r>
      </text>
    </comment>
    <comment ref="F102" authorId="0" shapeId="0" xr:uid="{5CA3A949-17CA-431F-9459-14E76ACA1F11}">
      <text>
        <r>
          <rPr>
            <b/>
            <sz val="8"/>
            <color indexed="81"/>
            <rFont val="Tahoma"/>
            <family val="2"/>
          </rPr>
          <t>Luciana Firmino:</t>
        </r>
        <r>
          <rPr>
            <sz val="8"/>
            <color indexed="81"/>
            <rFont val="Tahoma"/>
            <family val="2"/>
          </rPr>
          <t xml:space="preserve">
PE-055/21 Clesse</t>
        </r>
      </text>
    </comment>
    <comment ref="F103" authorId="0" shapeId="0" xr:uid="{8ED482AA-C730-476D-A490-1794B9F6B5DB}">
      <text>
        <r>
          <rPr>
            <b/>
            <sz val="8"/>
            <color indexed="81"/>
            <rFont val="Tahoma"/>
            <family val="2"/>
          </rPr>
          <t>Luciana Firmino:</t>
        </r>
        <r>
          <rPr>
            <sz val="8"/>
            <color indexed="81"/>
            <rFont val="Tahoma"/>
            <family val="2"/>
          </rPr>
          <t xml:space="preserve">
PE-055/21 Clesse</t>
        </r>
      </text>
    </comment>
    <comment ref="F104" authorId="0" shapeId="0" xr:uid="{7DFE8D6D-D930-4D69-9B87-8D0CF2159D2D}">
      <text>
        <r>
          <rPr>
            <b/>
            <sz val="8"/>
            <color indexed="81"/>
            <rFont val="Tahoma"/>
            <family val="2"/>
          </rPr>
          <t>Luciana Firmino:</t>
        </r>
        <r>
          <rPr>
            <sz val="8"/>
            <color indexed="81"/>
            <rFont val="Tahoma"/>
            <family val="2"/>
          </rPr>
          <t xml:space="preserve">
PE-055/21 Clesse</t>
        </r>
      </text>
    </comment>
    <comment ref="F105" authorId="0" shapeId="0" xr:uid="{329C2350-B151-4CB6-A1EA-5F59F2783C14}">
      <text>
        <r>
          <rPr>
            <b/>
            <sz val="8"/>
            <color indexed="81"/>
            <rFont val="Tahoma"/>
            <family val="2"/>
          </rPr>
          <t>Luciana Firmino:</t>
        </r>
        <r>
          <rPr>
            <sz val="8"/>
            <color indexed="81"/>
            <rFont val="Tahoma"/>
            <family val="2"/>
          </rPr>
          <t xml:space="preserve">
PE-055/21 Clesse</t>
        </r>
      </text>
    </comment>
    <comment ref="F107" authorId="0" shapeId="0" xr:uid="{00000000-0006-0000-0000-00004A000000}">
      <text>
        <r>
          <rPr>
            <b/>
            <sz val="8"/>
            <color indexed="81"/>
            <rFont val="Tahoma"/>
            <family val="2"/>
          </rPr>
          <t>Luciana Firmino:</t>
        </r>
        <r>
          <rPr>
            <sz val="8"/>
            <color indexed="81"/>
            <rFont val="Tahoma"/>
            <family val="2"/>
          </rPr>
          <t xml:space="preserve">
ALMOX</t>
        </r>
      </text>
    </comment>
    <comment ref="F108" authorId="0" shapeId="0" xr:uid="{6E4A6582-ED21-4B66-AE92-2133CA179322}">
      <text>
        <r>
          <rPr>
            <b/>
            <sz val="8"/>
            <color indexed="81"/>
            <rFont val="Tahoma"/>
            <family val="2"/>
          </rPr>
          <t>Luciana Firmino:</t>
        </r>
        <r>
          <rPr>
            <sz val="8"/>
            <color indexed="81"/>
            <rFont val="Tahoma"/>
            <family val="2"/>
          </rPr>
          <t xml:space="preserve">
ALMOX</t>
        </r>
      </text>
    </comment>
    <comment ref="F109" authorId="0" shapeId="0" xr:uid="{00000000-0006-0000-0000-00004B000000}">
      <text>
        <r>
          <rPr>
            <b/>
            <sz val="8"/>
            <color indexed="81"/>
            <rFont val="Tahoma"/>
            <family val="2"/>
          </rPr>
          <t>Luciana Firmino:</t>
        </r>
        <r>
          <rPr>
            <sz val="8"/>
            <color indexed="81"/>
            <rFont val="Tahoma"/>
            <family val="2"/>
          </rPr>
          <t xml:space="preserve">
ALMOX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Luciana Firmino</author>
    <author>Orion</author>
    <author>Manuela Maria Kons Hoffmann</author>
  </authors>
  <commentList>
    <comment ref="K2" authorId="0" shapeId="0" xr:uid="{0C04743A-DF7F-4A87-A6E8-5191ACBA3C04}">
      <text>
        <r>
          <rPr>
            <b/>
            <sz val="9"/>
            <color indexed="81"/>
            <rFont val="Segoe UI"/>
            <family val="2"/>
          </rPr>
          <t>Luciana Firmino:</t>
        </r>
        <r>
          <rPr>
            <sz val="9"/>
            <color indexed="81"/>
            <rFont val="Segoe UI"/>
            <family val="2"/>
          </rPr>
          <t xml:space="preserve">
ÍNDICES DE NOV/21 A NOV/22</t>
        </r>
      </text>
    </comment>
    <comment ref="K3" authorId="0" shapeId="0" xr:uid="{D0C18FAF-FC40-4C93-A5BF-B2DC8F039714}">
      <text>
        <r>
          <rPr>
            <b/>
            <sz val="9"/>
            <color indexed="81"/>
            <rFont val="Segoe UI"/>
            <family val="2"/>
          </rPr>
          <t>Luciana Firmino:</t>
        </r>
        <r>
          <rPr>
            <sz val="9"/>
            <color indexed="81"/>
            <rFont val="Segoe UI"/>
            <family val="2"/>
          </rPr>
          <t xml:space="preserve">
ÍNDICES DE NOV/21 A NOV/22</t>
        </r>
      </text>
    </comment>
    <comment ref="I5" authorId="0" shapeId="0" xr:uid="{6E2A140D-1475-42FB-843D-A77A4A875970}">
      <text>
        <r>
          <rPr>
            <b/>
            <sz val="9"/>
            <color indexed="81"/>
            <rFont val="Segoe UI"/>
            <family val="2"/>
          </rPr>
          <t>Luciana Firmino:</t>
        </r>
        <r>
          <rPr>
            <sz val="9"/>
            <color indexed="81"/>
            <rFont val="Segoe UI"/>
            <family val="2"/>
          </rPr>
          <t xml:space="preserve">
ÍNDICES DE NOV/21 A NOV/22</t>
        </r>
      </text>
    </comment>
    <comment ref="S6" authorId="0" shapeId="0" xr:uid="{00000000-0006-0000-0100-000001000000}">
      <text>
        <r>
          <rPr>
            <b/>
            <sz val="10"/>
            <color indexed="81"/>
            <rFont val="Tahoma"/>
            <family val="2"/>
          </rPr>
          <t>Luciana Firmino:</t>
        </r>
        <r>
          <rPr>
            <sz val="10"/>
            <color indexed="81"/>
            <rFont val="Tahoma"/>
            <family val="2"/>
          </rPr>
          <t xml:space="preserve">
Reajuste do BR de abril 2019.
</t>
        </r>
      </text>
    </comment>
    <comment ref="E234" authorId="1" shapeId="0" xr:uid="{00000000-0006-0000-0100-000002000000}">
      <text>
        <r>
          <rPr>
            <b/>
            <sz val="9"/>
            <color indexed="81"/>
            <rFont val="Tahoma"/>
            <family val="2"/>
          </rPr>
          <t>orion:
ERPM EB 2I / 2IN Série 1 / 2 ou G16R / G25R / G40R / G65R=13m²
ERPM EB 3IN / 4IN / 6 IN ou  G100R / G160R=34m²
ERPM EB/EA 3I GNV ou EM EB 3I GNV=15m²
ERP INSTALAÇÃO AÉREA=42m²</t>
        </r>
      </text>
    </comment>
    <comment ref="K255" authorId="2" shapeId="0" xr:uid="{00000000-0006-0000-0100-000003000000}">
      <text>
        <r>
          <rPr>
            <b/>
            <sz val="9"/>
            <color indexed="81"/>
            <rFont val="Tahoma"/>
            <family val="2"/>
          </rPr>
          <t>Manuela Maria Kons Hoffmann:</t>
        </r>
        <r>
          <rPr>
            <sz val="9"/>
            <color indexed="81"/>
            <rFont val="Tahoma"/>
            <family val="2"/>
          </rPr>
          <t xml:space="preserve">
NÃO APLICAR REAJUSTE
</t>
        </r>
      </text>
    </comment>
    <comment ref="K256" authorId="2" shapeId="0" xr:uid="{00000000-0006-0000-0100-000004000000}">
      <text>
        <r>
          <rPr>
            <b/>
            <sz val="9"/>
            <color indexed="81"/>
            <rFont val="Tahoma"/>
            <family val="2"/>
          </rPr>
          <t>Manuela Maria Kons Hoffmann:</t>
        </r>
        <r>
          <rPr>
            <sz val="9"/>
            <color indexed="81"/>
            <rFont val="Tahoma"/>
            <family val="2"/>
          </rPr>
          <t xml:space="preserve">
NÃO APLICAR REAJUSTE
</t>
        </r>
      </text>
    </comment>
    <comment ref="K257" authorId="2" shapeId="0" xr:uid="{00000000-0006-0000-0100-000005000000}">
      <text>
        <r>
          <rPr>
            <b/>
            <sz val="9"/>
            <color indexed="81"/>
            <rFont val="Tahoma"/>
            <family val="2"/>
          </rPr>
          <t>Manuela Maria Kons Hoffmann:</t>
        </r>
        <r>
          <rPr>
            <sz val="9"/>
            <color indexed="81"/>
            <rFont val="Tahoma"/>
            <family val="2"/>
          </rPr>
          <t xml:space="preserve">
NÃO APLICAR REAJUSTE
</t>
        </r>
      </text>
    </comment>
    <comment ref="K258" authorId="2" shapeId="0" xr:uid="{00000000-0006-0000-0100-000006000000}">
      <text>
        <r>
          <rPr>
            <b/>
            <sz val="9"/>
            <color indexed="81"/>
            <rFont val="Tahoma"/>
            <family val="2"/>
          </rPr>
          <t>Manuela Maria Kons Hoffmann:</t>
        </r>
        <r>
          <rPr>
            <sz val="9"/>
            <color indexed="81"/>
            <rFont val="Tahoma"/>
            <family val="2"/>
          </rPr>
          <t xml:space="preserve">
NÃO APLICAR REAJUSTE</t>
        </r>
      </text>
    </comment>
    <comment ref="K259" authorId="2" shapeId="0" xr:uid="{00000000-0006-0000-0100-000007000000}">
      <text>
        <r>
          <rPr>
            <b/>
            <sz val="9"/>
            <color indexed="81"/>
            <rFont val="Tahoma"/>
            <family val="2"/>
          </rPr>
          <t>Manuela Maria Kons Hoffmann:</t>
        </r>
        <r>
          <rPr>
            <sz val="9"/>
            <color indexed="81"/>
            <rFont val="Tahoma"/>
            <family val="2"/>
          </rPr>
          <t xml:space="preserve">
NÃO APLICAR REAJUSTE
</t>
        </r>
      </text>
    </comment>
    <comment ref="K295" authorId="2" shapeId="0" xr:uid="{00000000-0006-0000-0100-000008000000}">
      <text>
        <r>
          <rPr>
            <b/>
            <sz val="9"/>
            <color indexed="81"/>
            <rFont val="Tahoma"/>
            <family val="2"/>
          </rPr>
          <t>Manuela Maria Kons Hoffmann:</t>
        </r>
        <r>
          <rPr>
            <sz val="9"/>
            <color indexed="81"/>
            <rFont val="Tahoma"/>
            <family val="2"/>
          </rPr>
          <t xml:space="preserve">
NÃO APLICAR REAJUSTE</t>
        </r>
      </text>
    </comment>
    <comment ref="K296" authorId="2" shapeId="0" xr:uid="{00000000-0006-0000-0100-000009000000}">
      <text>
        <r>
          <rPr>
            <b/>
            <sz val="9"/>
            <color indexed="81"/>
            <rFont val="Tahoma"/>
            <family val="2"/>
          </rPr>
          <t>Manuela Maria Kons Hoffmann:</t>
        </r>
        <r>
          <rPr>
            <sz val="9"/>
            <color indexed="81"/>
            <rFont val="Tahoma"/>
            <family val="2"/>
          </rPr>
          <t xml:space="preserve">
NÃO APLICAR REAJUSTE
</t>
        </r>
      </text>
    </comment>
    <comment ref="K297" authorId="2" shapeId="0" xr:uid="{00000000-0006-0000-0100-00000A000000}">
      <text>
        <r>
          <rPr>
            <b/>
            <sz val="9"/>
            <color indexed="81"/>
            <rFont val="Tahoma"/>
            <family val="2"/>
          </rPr>
          <t>Manuela Maria Kons Hoffmann:</t>
        </r>
        <r>
          <rPr>
            <sz val="9"/>
            <color indexed="81"/>
            <rFont val="Tahoma"/>
            <family val="2"/>
          </rPr>
          <t xml:space="preserve">
NÃO APLICAR REAJUSTE</t>
        </r>
      </text>
    </comment>
    <comment ref="K298" authorId="2" shapeId="0" xr:uid="{00000000-0006-0000-0100-00000B000000}">
      <text>
        <r>
          <rPr>
            <b/>
            <sz val="9"/>
            <color indexed="81"/>
            <rFont val="Tahoma"/>
            <family val="2"/>
          </rPr>
          <t>Manuela Maria Kons Hoffmann:</t>
        </r>
        <r>
          <rPr>
            <sz val="9"/>
            <color indexed="81"/>
            <rFont val="Tahoma"/>
            <family val="2"/>
          </rPr>
          <t xml:space="preserve">
NÃO APLICAR REAJUSTE
</t>
        </r>
      </text>
    </comment>
    <comment ref="K299" authorId="2" shapeId="0" xr:uid="{00000000-0006-0000-0100-00000C000000}">
      <text>
        <r>
          <rPr>
            <b/>
            <sz val="9"/>
            <color indexed="81"/>
            <rFont val="Tahoma"/>
            <family val="2"/>
          </rPr>
          <t>Manuela Maria Kons Hoffmann:</t>
        </r>
        <r>
          <rPr>
            <sz val="9"/>
            <color indexed="81"/>
            <rFont val="Tahoma"/>
            <family val="2"/>
          </rPr>
          <t xml:space="preserve">
NÃO APLICAR REAJUSTE</t>
        </r>
      </text>
    </comment>
    <comment ref="K300" authorId="2" shapeId="0" xr:uid="{00000000-0006-0000-0100-00000D000000}">
      <text>
        <r>
          <rPr>
            <b/>
            <sz val="9"/>
            <color indexed="81"/>
            <rFont val="Tahoma"/>
            <family val="2"/>
          </rPr>
          <t>Manuela Maria Kons Hoffmann:</t>
        </r>
        <r>
          <rPr>
            <sz val="9"/>
            <color indexed="81"/>
            <rFont val="Tahoma"/>
            <family val="2"/>
          </rPr>
          <t xml:space="preserve">
NÃO APLICAR REAJUSTE</t>
        </r>
      </text>
    </comment>
    <comment ref="K301" authorId="2" shapeId="0" xr:uid="{00000000-0006-0000-0100-00000E000000}">
      <text>
        <r>
          <rPr>
            <b/>
            <sz val="9"/>
            <color indexed="81"/>
            <rFont val="Tahoma"/>
            <family val="2"/>
          </rPr>
          <t>Manuela Maria Kons Hoffmann:</t>
        </r>
        <r>
          <rPr>
            <sz val="9"/>
            <color indexed="81"/>
            <rFont val="Tahoma"/>
            <family val="2"/>
          </rPr>
          <t xml:space="preserve">
NÃO APLICAR REAJUSTE</t>
        </r>
      </text>
    </comment>
  </commentList>
</comments>
</file>

<file path=xl/sharedStrings.xml><?xml version="1.0" encoding="utf-8"?>
<sst xmlns="http://schemas.openxmlformats.org/spreadsheetml/2006/main" count="1247" uniqueCount="813">
  <si>
    <t>FOLHA</t>
  </si>
  <si>
    <t>ÍTENS</t>
  </si>
  <si>
    <t>UN</t>
  </si>
  <si>
    <t>QUANT.</t>
  </si>
  <si>
    <t>PREÇO</t>
  </si>
  <si>
    <t>TOTAL (R$)</t>
  </si>
  <si>
    <t>Subtotal (R$):</t>
  </si>
  <si>
    <t>ESTIM.</t>
  </si>
  <si>
    <t>DESCRIÇÃO DOS SERVIÇOS</t>
  </si>
  <si>
    <t>m</t>
  </si>
  <si>
    <t xml:space="preserve">UN </t>
  </si>
  <si>
    <t>3.1</t>
  </si>
  <si>
    <t>m³</t>
  </si>
  <si>
    <t>7.1</t>
  </si>
  <si>
    <t>7.2</t>
  </si>
  <si>
    <t>m²</t>
  </si>
  <si>
    <t>10.1</t>
  </si>
  <si>
    <t>10.2</t>
  </si>
  <si>
    <t>11.1</t>
  </si>
  <si>
    <t>11.2</t>
  </si>
  <si>
    <t>20.1</t>
  </si>
  <si>
    <t>20.2</t>
  </si>
  <si>
    <t>21.2</t>
  </si>
  <si>
    <t>21.1</t>
  </si>
  <si>
    <t>15.1</t>
  </si>
  <si>
    <t>15.2</t>
  </si>
  <si>
    <t>16.1</t>
  </si>
  <si>
    <t>16.2</t>
  </si>
  <si>
    <t>19.1</t>
  </si>
  <si>
    <t>19.2</t>
  </si>
  <si>
    <t>6.1</t>
  </si>
  <si>
    <t>6.2</t>
  </si>
  <si>
    <t>14.1</t>
  </si>
  <si>
    <t>14.2</t>
  </si>
  <si>
    <t>16.1.2</t>
  </si>
  <si>
    <t>16.1.3</t>
  </si>
  <si>
    <t>17.1</t>
  </si>
  <si>
    <t>17.2</t>
  </si>
  <si>
    <t>14.3</t>
  </si>
  <si>
    <t>4.1</t>
  </si>
  <si>
    <t>4.2</t>
  </si>
  <si>
    <t>5.1</t>
  </si>
  <si>
    <t>5.2</t>
  </si>
  <si>
    <t>7.3</t>
  </si>
  <si>
    <t>12.1</t>
  </si>
  <si>
    <t>12.2</t>
  </si>
  <si>
    <t>14.4</t>
  </si>
  <si>
    <t>14.5</t>
  </si>
  <si>
    <t>16.2.1</t>
  </si>
  <si>
    <t>16.2.2</t>
  </si>
  <si>
    <t>18.1</t>
  </si>
  <si>
    <t>18.2</t>
  </si>
  <si>
    <t>18.3</t>
  </si>
  <si>
    <t>13.1</t>
  </si>
  <si>
    <t>13.2</t>
  </si>
  <si>
    <t>13.3</t>
  </si>
  <si>
    <t>13.4</t>
  </si>
  <si>
    <t>13.5</t>
  </si>
  <si>
    <t>13.6</t>
  </si>
  <si>
    <t>17.3</t>
  </si>
  <si>
    <t>17.4</t>
  </si>
  <si>
    <t>4.1.1</t>
  </si>
  <si>
    <t>4.1.2</t>
  </si>
  <si>
    <t>4.2.1</t>
  </si>
  <si>
    <t>4.2.2</t>
  </si>
  <si>
    <t>8.1</t>
  </si>
  <si>
    <t>8.2</t>
  </si>
  <si>
    <t>8.3</t>
  </si>
  <si>
    <t>8.4</t>
  </si>
  <si>
    <t>10.3</t>
  </si>
  <si>
    <t>10.4</t>
  </si>
  <si>
    <t>10.5</t>
  </si>
  <si>
    <t>16.1.1</t>
  </si>
  <si>
    <t>16.1.4</t>
  </si>
  <si>
    <t>16.2.3</t>
  </si>
  <si>
    <t>16.2.4</t>
  </si>
  <si>
    <t>17.5</t>
  </si>
  <si>
    <t>17.6</t>
  </si>
  <si>
    <t>2.1</t>
  </si>
  <si>
    <t>2.2</t>
  </si>
  <si>
    <t>3.2</t>
  </si>
  <si>
    <t>20.2.1</t>
  </si>
  <si>
    <t>20.2.2</t>
  </si>
  <si>
    <t>4.1.3</t>
  </si>
  <si>
    <t>17.1.1</t>
  </si>
  <si>
    <t>17.1.2</t>
  </si>
  <si>
    <t>10.6</t>
  </si>
  <si>
    <t>1.1</t>
  </si>
  <si>
    <t>10.7</t>
  </si>
  <si>
    <t>GEREN</t>
  </si>
  <si>
    <t>1.2</t>
  </si>
  <si>
    <t>1.3</t>
  </si>
  <si>
    <t>2.3</t>
  </si>
  <si>
    <t>3.3</t>
  </si>
  <si>
    <t>3.4</t>
  </si>
  <si>
    <t>4.3</t>
  </si>
  <si>
    <t>4.4</t>
  </si>
  <si>
    <t>4.5</t>
  </si>
  <si>
    <t>SERVIÇO</t>
  </si>
  <si>
    <t>MATERIAL</t>
  </si>
  <si>
    <t>TOTAL</t>
  </si>
  <si>
    <t>PLANILHA DE PREÇOS UNITÁRIOS</t>
  </si>
  <si>
    <t>UNIT. (R$)</t>
  </si>
  <si>
    <t>TUBOS DE AÇO CARBONO</t>
  </si>
  <si>
    <t>1.1.1</t>
  </si>
  <si>
    <t>1.1.2</t>
  </si>
  <si>
    <t>1.1.3</t>
  </si>
  <si>
    <t>1.1.4</t>
  </si>
  <si>
    <t>1.1.5</t>
  </si>
  <si>
    <t>1.1.6</t>
  </si>
  <si>
    <t>1.1.7</t>
  </si>
  <si>
    <t>1.1.8</t>
  </si>
  <si>
    <t>1.1.9</t>
  </si>
  <si>
    <t>1.1.10</t>
  </si>
  <si>
    <t>1.1.11</t>
  </si>
  <si>
    <t>TUBOS DE PE 80</t>
  </si>
  <si>
    <t>1.2.1</t>
  </si>
  <si>
    <t>TUBO PE 80 32 mm SRD 11</t>
  </si>
  <si>
    <t>1.2.2</t>
  </si>
  <si>
    <t>TUBO PE 80 63 mm SRD 11</t>
  </si>
  <si>
    <t>1.2.3</t>
  </si>
  <si>
    <t>TUBO PE 80 125 mm SRD 11</t>
  </si>
  <si>
    <t>TUBOS DE PE 100</t>
  </si>
  <si>
    <t>TUBO PE 100 32 mm SRD 11</t>
  </si>
  <si>
    <t>TUBO PE 100 63 mm SRD 11</t>
  </si>
  <si>
    <t>TUBO PE 100 125 mm SRD 11</t>
  </si>
  <si>
    <t>1.2.4</t>
  </si>
  <si>
    <t>TUBO PE 100 250 mm SRD 11</t>
  </si>
  <si>
    <t>1.2.5</t>
  </si>
  <si>
    <t>TUBO PE 100 280 mm SRD 11</t>
  </si>
  <si>
    <t>DN 2" 150# c/ 1 purga</t>
  </si>
  <si>
    <t>DN 2" 150# c/ 2 purgas</t>
  </si>
  <si>
    <t>DN 3" 150# c/ 1 purga</t>
  </si>
  <si>
    <t>DN 3" 150# c/ 2 purgas</t>
  </si>
  <si>
    <t>DN 4" 150# c/ 2 purgas</t>
  </si>
  <si>
    <t>DN 6" 150# c/ 2 purgas</t>
  </si>
  <si>
    <t>DN 8" 150# c/ 2 purgas</t>
  </si>
  <si>
    <t>DN 2" 300# c/ 1 purga</t>
  </si>
  <si>
    <t xml:space="preserve">DN 2" 300# c/ 2 purgas </t>
  </si>
  <si>
    <t>DN 3" 300# c/ 1 purga</t>
  </si>
  <si>
    <t xml:space="preserve">DN 3" 300# c/ 2 purgas </t>
  </si>
  <si>
    <t xml:space="preserve">DN 4" 300# c/ 2 purgas </t>
  </si>
  <si>
    <t>DN 6" 300# c/2 purgas</t>
  </si>
  <si>
    <t>DN 8" 300# c/ 2 purgas</t>
  </si>
  <si>
    <t>DN 10" 300# c/ 2 purgas</t>
  </si>
  <si>
    <t>DN 12" 300# c/ 2 purgas</t>
  </si>
  <si>
    <t>VÁLVULA DE BLOQUEIO PE 100</t>
  </si>
  <si>
    <t>VÁLVULA EM PE 100 DE DIÂMETRO 32 MM</t>
  </si>
  <si>
    <t>VÁLVULA EM PE 100 DE DIÂMETRO 63 MM</t>
  </si>
  <si>
    <t>VÁLVULA EM PE 100 DE DIÂMETRO 125 MM</t>
  </si>
  <si>
    <t>VÁLVULA EM PE 100 DE DIÂMETRO 250 MM</t>
  </si>
  <si>
    <t>VÁLVULA EM PE 100 DE DIÂMETRO 280 MM</t>
  </si>
  <si>
    <t>FORNECIMENTO DE ERPs ERPMs, ERMU'S, MEDIDORES E REGULADORAS</t>
  </si>
  <si>
    <t>ERPM G160R IN (com conversor de volume)</t>
  </si>
  <si>
    <t>ERMU 2 (MEDIDOR DIAFRAGMA G10)</t>
  </si>
  <si>
    <t xml:space="preserve"> MEDIDORES</t>
  </si>
  <si>
    <t>6.3</t>
  </si>
  <si>
    <t>TIPO I</t>
  </si>
  <si>
    <t>TIPO II</t>
  </si>
  <si>
    <t>TIPO III</t>
  </si>
  <si>
    <t>TIPO IV</t>
  </si>
  <si>
    <t>SINALIZAÇÃO</t>
  </si>
  <si>
    <t>9.1</t>
  </si>
  <si>
    <t>DATA</t>
  </si>
  <si>
    <t>TUBO DN 2"</t>
  </si>
  <si>
    <t>TUBO DN 3"</t>
  </si>
  <si>
    <t>4.1.4</t>
  </si>
  <si>
    <t>TUBO DN 4"</t>
  </si>
  <si>
    <t>4.1.5</t>
  </si>
  <si>
    <t>TUBO DN 6"</t>
  </si>
  <si>
    <t>4.1.6</t>
  </si>
  <si>
    <t>TUBO DN 8"</t>
  </si>
  <si>
    <t>4.1.7</t>
  </si>
  <si>
    <t>TUBO DN 10"</t>
  </si>
  <si>
    <t>TUBO DN 12"</t>
  </si>
  <si>
    <t>TUBO DN 32 mm (Eletrofusão)</t>
  </si>
  <si>
    <t>TUBO DN 63 mm (Eletrofusão)</t>
  </si>
  <si>
    <t>4.2.3</t>
  </si>
  <si>
    <t>TUBO DN 125 mm (Solda de Topo/Termofusão)</t>
  </si>
  <si>
    <t>4.2.4</t>
  </si>
  <si>
    <t>4.2.5</t>
  </si>
  <si>
    <t>4.3.1</t>
  </si>
  <si>
    <t>4.3.2</t>
  </si>
  <si>
    <t>4.3.3</t>
  </si>
  <si>
    <t>4.3.4</t>
  </si>
  <si>
    <t>4.3.5</t>
  </si>
  <si>
    <t>4.3.6</t>
  </si>
  <si>
    <t>4.3.7</t>
  </si>
  <si>
    <t>4.3.8</t>
  </si>
  <si>
    <t>DN 32 mm</t>
  </si>
  <si>
    <t>4.3.9</t>
  </si>
  <si>
    <t>DN 63 mm</t>
  </si>
  <si>
    <t>4.3.10</t>
  </si>
  <si>
    <t>DN 125 mm</t>
  </si>
  <si>
    <t>4.3.14</t>
  </si>
  <si>
    <t>4.3.15</t>
  </si>
  <si>
    <t>4.3.16</t>
  </si>
  <si>
    <t>4.3.20</t>
  </si>
  <si>
    <t>4.3.21</t>
  </si>
  <si>
    <t>RUAS/AVENIDAS</t>
  </si>
  <si>
    <t>6.1.1</t>
  </si>
  <si>
    <t>VALETA/SARJETA (REF. DNIT IPR 736)</t>
  </si>
  <si>
    <t>6.2.1</t>
  </si>
  <si>
    <t>6.2.2</t>
  </si>
  <si>
    <t>PLANTIO DE GRAMA EM PLACAS</t>
  </si>
  <si>
    <t>6.2.4</t>
  </si>
  <si>
    <t>PLANTIO DE GRAMA POR SEMEADURA MANUAL</t>
  </si>
  <si>
    <t>CONTENÇÃO DE ENCOSTA POR ENROCAMENTO</t>
  </si>
  <si>
    <t>PASSEIOS/CALÇADAS</t>
  </si>
  <si>
    <t>6.3.1</t>
  </si>
  <si>
    <t>DRENAGEM PROFUNDA COM TUBO (REF. DNIT IPR 736)</t>
  </si>
  <si>
    <t>8.1.2</t>
  </si>
  <si>
    <t>DN 2"</t>
  </si>
  <si>
    <t>8.1.3</t>
  </si>
  <si>
    <t>DN 3"</t>
  </si>
  <si>
    <t>8.1.4</t>
  </si>
  <si>
    <t>DN 4"</t>
  </si>
  <si>
    <t>8.1.5</t>
  </si>
  <si>
    <t>DN 6"</t>
  </si>
  <si>
    <t>8.1.6</t>
  </si>
  <si>
    <t>DN 8"</t>
  </si>
  <si>
    <t>8.1.7</t>
  </si>
  <si>
    <t>DN 10"</t>
  </si>
  <si>
    <t>DN 12"</t>
  </si>
  <si>
    <t>8.2.1</t>
  </si>
  <si>
    <t>8.2.3</t>
  </si>
  <si>
    <t>8.2.4</t>
  </si>
  <si>
    <t>DN 250 e 280 mm</t>
  </si>
  <si>
    <t>DN 6" e DN 8"</t>
  </si>
  <si>
    <t>RETIRADA DE VÁLVULA COM ESCAVAÇÃO,  CORTE E CAP PARA REMOÇÃO PERMANENTE E DEVOLUÇÃO ALMOXARIFADO</t>
  </si>
  <si>
    <t>9.2</t>
  </si>
  <si>
    <t>PARA TUBO AÇO DN 3"</t>
  </si>
  <si>
    <t>9.3</t>
  </si>
  <si>
    <t>9.4</t>
  </si>
  <si>
    <t>PARA TUBO AÇO DN 6"</t>
  </si>
  <si>
    <t>9.5</t>
  </si>
  <si>
    <t>PARA TUBO AÇO DN 8"</t>
  </si>
  <si>
    <t>9.6</t>
  </si>
  <si>
    <t>PARA TUBO AÇO DN 10"</t>
  </si>
  <si>
    <t>9.7</t>
  </si>
  <si>
    <t>PARA TUBO AÇO DN 12"</t>
  </si>
  <si>
    <t>9.8</t>
  </si>
  <si>
    <t>9.9</t>
  </si>
  <si>
    <t>LAJE DE CONCRETO, conforme item 4.11.1 do MD (ANEXO Q4)</t>
  </si>
  <si>
    <t>LAJE DE CONCRETO COM TRINCHEIRAS LATERAIS DE MACADAME ROCHOSO, conforme item 4.11.2 do MD (ANEXO Q4)</t>
  </si>
  <si>
    <t>11.1.1</t>
  </si>
  <si>
    <t>11.1.2</t>
  </si>
  <si>
    <t>11.1.3</t>
  </si>
  <si>
    <t>11.1.5</t>
  </si>
  <si>
    <t>11.1.6</t>
  </si>
  <si>
    <t>11.2.1</t>
  </si>
  <si>
    <t>11.2.2</t>
  </si>
  <si>
    <t>11.2.3</t>
  </si>
  <si>
    <t>FORNECIMENTO DE SOLO PARA REATERRO</t>
  </si>
  <si>
    <t>12.3</t>
  </si>
  <si>
    <t>REATERRO COMPACTADO MANUALMENTE</t>
  </si>
  <si>
    <t>12.4</t>
  </si>
  <si>
    <t>REATERRO COMPACTADO MECANICAMENTE</t>
  </si>
  <si>
    <t>12.5</t>
  </si>
  <si>
    <t>IMPLANTAÇÃO DE PARES DE MARCOS GEORREFERENCIADOS, conforme item 4.21 do MD (ANEXO Q4)</t>
  </si>
  <si>
    <t>PONTOS DE TESTE AÉREOS EM MOURÃO DE CONCRETO OU NO NÍVEL DO SOLO EM CAIXA DE PISO</t>
  </si>
  <si>
    <t>14.2.1</t>
  </si>
  <si>
    <t>JUNTA DN 1 1/2"</t>
  </si>
  <si>
    <t>14.2.2</t>
  </si>
  <si>
    <t>JUNTA DN 2"</t>
  </si>
  <si>
    <t>14.2.3</t>
  </si>
  <si>
    <t>JUNTA DN 3"</t>
  </si>
  <si>
    <t>14.2.4</t>
  </si>
  <si>
    <t>JUNTA DN 4"</t>
  </si>
  <si>
    <t>14.2.5</t>
  </si>
  <si>
    <t>JUNTA DN 6"</t>
  </si>
  <si>
    <t>14.2.6</t>
  </si>
  <si>
    <t>JUNTA DN 8"</t>
  </si>
  <si>
    <t xml:space="preserve">LEITO DE ANODOS </t>
  </si>
  <si>
    <t>RETICADOR</t>
  </si>
  <si>
    <t>14.5.1</t>
  </si>
  <si>
    <t>14.5.2</t>
  </si>
  <si>
    <t>15.3</t>
  </si>
  <si>
    <t>15.4</t>
  </si>
  <si>
    <t>15.5</t>
  </si>
  <si>
    <t>15.6</t>
  </si>
  <si>
    <t>COBERTURA EM ESTRUTURA METÁLICA (Incluindo cerca, portão e SPDA)</t>
  </si>
  <si>
    <t>EXECUÇÃO DE FURO EM CARGA PARA INSTALAÇÃO DE VÁLVULA NO PASSEIO</t>
  </si>
  <si>
    <t>17.2.1</t>
  </si>
  <si>
    <t>17.2.2</t>
  </si>
  <si>
    <t>17.2.3</t>
  </si>
  <si>
    <t>17.4.1</t>
  </si>
  <si>
    <t>17.4.2</t>
  </si>
  <si>
    <t>17.4.3</t>
  </si>
  <si>
    <t>ADICIONAL DE N2 PARA PURGA, VENTILAÇÃO E INERTIZAÇÃO DE REDE EXISTENTE, EXTENSÃO MAIOR QUE 500 m</t>
  </si>
  <si>
    <t>POR CRUZAMENTO</t>
  </si>
  <si>
    <t>PARA PARALELISMO ATÉ 1 km</t>
  </si>
  <si>
    <t>PARA PARALELISMO ACIMA DE 1 km até 20 km</t>
  </si>
  <si>
    <t>PROJETO EXECUTIVO / PROJETO EXECUTIVO COMPLEMENTAR</t>
  </si>
  <si>
    <t>Extensão de rede para ramal de saturação até 100 m</t>
  </si>
  <si>
    <t>Extensão de rede para ramal de saturação acima de 100 m</t>
  </si>
  <si>
    <t>SONDAGEM GEOFÍSICA POR CAMINHAMENTO ELÉTRICO CONFORME ET-40.300.SCG.034</t>
  </si>
  <si>
    <t>8.2.2</t>
  </si>
  <si>
    <t>RESUMO</t>
  </si>
  <si>
    <t>FORNECIMENTO DE TUBULAÇÃO</t>
  </si>
  <si>
    <t>FORNECIMENTO DE VÁLVULAS DE BLOQUEIO</t>
  </si>
  <si>
    <t>Edital CC-006/16</t>
  </si>
  <si>
    <t>Edital CC-011/15</t>
  </si>
  <si>
    <t>Edital CC-018/16</t>
  </si>
  <si>
    <t>Edital CC-017/16</t>
  </si>
  <si>
    <t>máximos</t>
  </si>
  <si>
    <t>EDITAL RP</t>
  </si>
  <si>
    <t>ATA RP</t>
  </si>
  <si>
    <t>040/15-A2</t>
  </si>
  <si>
    <t>040/15-C1</t>
  </si>
  <si>
    <t xml:space="preserve">CONTRATO </t>
  </si>
  <si>
    <t>040/15-B3</t>
  </si>
  <si>
    <t>65/15-A</t>
  </si>
  <si>
    <t>058-15</t>
  </si>
  <si>
    <t>65/15-B</t>
  </si>
  <si>
    <t>PP</t>
  </si>
  <si>
    <t>PREÇO UN.</t>
  </si>
  <si>
    <t>Edital 048/13</t>
  </si>
  <si>
    <t>DN 250 mm</t>
  </si>
  <si>
    <t>DN 280 mm</t>
  </si>
  <si>
    <t>DN 4" + REDE SECUNDÁRIA (PE-80/100 DN 125 mm)</t>
  </si>
  <si>
    <t>DN 6" + REDE SECUNDÁRIA (PE-80/100 DN 125 mm)</t>
  </si>
  <si>
    <t>DN 8" + REDE SECUNDÁRIA (PE-80/100 DN 125 mm)</t>
  </si>
  <si>
    <t>DESCIDA D'ÁGUA EM DEGRAUS (DAD) TODOS OS TIPOS</t>
  </si>
  <si>
    <t xml:space="preserve">DN 2" a DN 4" </t>
  </si>
  <si>
    <t>PARA TUBO AÇO DN 2"</t>
  </si>
  <si>
    <t>PARA TUBO AÇO DN 4"</t>
  </si>
  <si>
    <t>DN 2", 3' E 4"</t>
  </si>
  <si>
    <t>DN 2", 3' E 4" + REDE SECUNDÁRIA DN 125 mm COM TUBO CAMISA</t>
  </si>
  <si>
    <t>REDE PEAD 80/100 DN 32 até 63 mm COM TUBO CAMISA</t>
  </si>
  <si>
    <t>REDE PEAD 80/100 DN 125 mm COM TUBO CAMISA</t>
  </si>
  <si>
    <t>DN 2", 3" E 4"</t>
  </si>
  <si>
    <t>DN 2", 3" E 4" + REDE SECUNDÁRIA DN 125mm COM TUBO CAMISA</t>
  </si>
  <si>
    <t>PARA TUBO PEAD 80/100 DN 32mm até DN 63 mm</t>
  </si>
  <si>
    <t>PARA TUBO PEAD 80/100 DN 125 mm</t>
  </si>
  <si>
    <t>SERVIÇOS PARA DERIVAÇÕES EM REDE PEAD 80/100. conf. Item 4.20 do MD (ANEXO Q4)</t>
  </si>
  <si>
    <t>REDE PEAD 80/100 DN 32mm até 125mm COM TUBO CAMISA</t>
  </si>
  <si>
    <t>11.2.4</t>
  </si>
  <si>
    <t>11.2.5</t>
  </si>
  <si>
    <t>DN 2",3" E 4"</t>
  </si>
  <si>
    <t>REDE PEAD 80/100 DN 32 mm até 125mm</t>
  </si>
  <si>
    <t>Tubo DN 2" e espessura de 0,154"</t>
  </si>
  <si>
    <t>Tubo DN 3" e espessura de 0,156"</t>
  </si>
  <si>
    <t>Tubo DN 4" e espessura de 0,156</t>
  </si>
  <si>
    <t>Tubo DN 6" e espessura de 0,188"</t>
  </si>
  <si>
    <t>Tubo DN 6" e espessura de 0,250"</t>
  </si>
  <si>
    <t>Tubo DN 8" e espessura de 0,188"</t>
  </si>
  <si>
    <t>Tubo DN 8" e espessura de 0,250"</t>
  </si>
  <si>
    <t>Tubo DN 10" e espessura de 0,250"</t>
  </si>
  <si>
    <t>Tubo DN 12" e espessura de 0,250"</t>
  </si>
  <si>
    <t>Tubo DN 12" e espessura de 0,280"</t>
  </si>
  <si>
    <t>ERP AÉREA</t>
  </si>
  <si>
    <t>ERP ENTERRADA TIPO 3 IN - 35 x 4 bar - V =  1000 m³/h</t>
  </si>
  <si>
    <t xml:space="preserve">ERPM G16R IN </t>
  </si>
  <si>
    <t xml:space="preserve">ERPM G25R IN </t>
  </si>
  <si>
    <t xml:space="preserve">ERPM G40R IN </t>
  </si>
  <si>
    <t xml:space="preserve">ERPM G65R IN </t>
  </si>
  <si>
    <t>ERPM G100R IN (com conversor de volume)</t>
  </si>
  <si>
    <t>EM EB 3 I GNV (com conversor de volume) G160R</t>
  </si>
  <si>
    <t>ERPM EB 3 IN (com conversor de volume) G250T</t>
  </si>
  <si>
    <t>ERPM EB 4 IN (com conversor de volume) G400T</t>
  </si>
  <si>
    <t>ERPM EB 8 IN (com conversor de volume) G1600T</t>
  </si>
  <si>
    <t>ERMU 3 (MEDIDOR ROTATIVO G40)</t>
  </si>
  <si>
    <t>ERMU 5 (MEDIDOR ROTATIVO G16)</t>
  </si>
  <si>
    <t>ERMU 7 (MEDIDOR ROTATIVO G25)</t>
  </si>
  <si>
    <t>ERMU 8 (MEDIDOR DIAFRAGMA G6)</t>
  </si>
  <si>
    <t>ERMU 10 (MEDIDOR ROTATIVO G65)</t>
  </si>
  <si>
    <t>ERMU G40R (LINHA DE PEAD)</t>
  </si>
  <si>
    <t>ERMU G65R (LINHA DE PEAD)</t>
  </si>
  <si>
    <t>ERMU G100R (LINHA DE PEAD)</t>
  </si>
  <si>
    <t>DIAFRAGMA G2,5</t>
  </si>
  <si>
    <t>DIAFRAGMA G6</t>
  </si>
  <si>
    <t>DIAFRAGMA G10</t>
  </si>
  <si>
    <t>DIAFRAGMA G16</t>
  </si>
  <si>
    <t>ROTATIVO G25</t>
  </si>
  <si>
    <t xml:space="preserve"> REGULADORAS DE PRIMEIRO ESTÁGIO</t>
  </si>
  <si>
    <t>TAMPÃO DE FERRO FUNDIDO PARA VES DN 32mm</t>
  </si>
  <si>
    <t>1.4</t>
  </si>
  <si>
    <t>1.4.1</t>
  </si>
  <si>
    <t>1.4.2</t>
  </si>
  <si>
    <t>1.4.3</t>
  </si>
  <si>
    <t>1.4.4</t>
  </si>
  <si>
    <t>PROJETO DE SISTEMA DE PROTEÇÃO CATÓDICA</t>
  </si>
  <si>
    <t>ERP (CRC) PARA SISTEMAS DE CALÇADA</t>
  </si>
  <si>
    <t>ERP AÉREA EM ÁREA CERCADA COM MOURÃO, TELA E SPDA E SEM COBERTURA</t>
  </si>
  <si>
    <t>DERIVAÇÃO DIÂMETRO DE 2" E 3"</t>
  </si>
  <si>
    <t>DERIVAÇÃO DIÂMETRO DE 4" E 6"</t>
  </si>
  <si>
    <t>SERVIÇOS INICIAIS E COMPLEMENTARES PARA EXECUÇÃO DA DERIVAÇÃO A PARTIR DE VÁLVULA AC DE ESPERA JÁ INSTALADA E GASEIFICADA. (item 4.19.3 do MD)</t>
  </si>
  <si>
    <t>DERIVAÇÃO DIÂMETRO 8", 10" E 12"</t>
  </si>
  <si>
    <t>PE-80/100 - DN 32 ATÉ 125mm, assentada em ruas, avenidas, etc.</t>
  </si>
  <si>
    <t>PE-100 - DN 250</t>
  </si>
  <si>
    <t>PE-80/100 - DN 32 ATÉ 125mm, assentada em calçada</t>
  </si>
  <si>
    <t>REDE EXISTENTE DIÂMETRO DN 6" 150#</t>
  </si>
  <si>
    <t>REDE EXISTENTE DIÂMETRO DN 8" 150#</t>
  </si>
  <si>
    <t>REDE EXISTENTE DIÂMETRO DN 8" 300#</t>
  </si>
  <si>
    <t xml:space="preserve">FURAÇÃO/BLOQUEIO DUPLO EM CARGA E INSTALAÇÃO DE BY PASS PERMANENTE, conforme item 4.18.2 do MD </t>
  </si>
  <si>
    <t>REDE EXISTENTE DIÂMETRO DN 12" 300#</t>
  </si>
  <si>
    <t>REDE EXISTENTE DIÂMETRO DN 10" 300#</t>
  </si>
  <si>
    <t>REDE EXISTENTE DIÂMETRO DN ATÉ 4" 150#</t>
  </si>
  <si>
    <t>DN 10" e DN 12"</t>
  </si>
  <si>
    <t>REFERÊNCIA</t>
  </si>
  <si>
    <t>DESCRIÇÃO</t>
  </si>
  <si>
    <t>2.1.1</t>
  </si>
  <si>
    <t>2.1.2</t>
  </si>
  <si>
    <t>2.1.3</t>
  </si>
  <si>
    <t>2.1.4</t>
  </si>
  <si>
    <t>2.1.5</t>
  </si>
  <si>
    <t>2.1.6</t>
  </si>
  <si>
    <t>2.1.7</t>
  </si>
  <si>
    <t>2.2.1</t>
  </si>
  <si>
    <t>2.2.2</t>
  </si>
  <si>
    <t>2.2.3</t>
  </si>
  <si>
    <t>2.2.4</t>
  </si>
  <si>
    <t>2.2.5</t>
  </si>
  <si>
    <t>2.2.6</t>
  </si>
  <si>
    <t>2.2.7</t>
  </si>
  <si>
    <t>2.2.8</t>
  </si>
  <si>
    <t>2.2.9</t>
  </si>
  <si>
    <t>VÁLVULA DE BLOQUEIODE AC 150#</t>
  </si>
  <si>
    <t>VÁLVULA DE BLOQUEIODE AC 300#</t>
  </si>
  <si>
    <t>2.3.1</t>
  </si>
  <si>
    <t>2.3.2</t>
  </si>
  <si>
    <t>2.3.3</t>
  </si>
  <si>
    <t>2.3.4</t>
  </si>
  <si>
    <t>2.3.5</t>
  </si>
  <si>
    <t>3.5</t>
  </si>
  <si>
    <t>3.6</t>
  </si>
  <si>
    <t>3.7</t>
  </si>
  <si>
    <t>3.8</t>
  </si>
  <si>
    <t>3.9</t>
  </si>
  <si>
    <t>3.10</t>
  </si>
  <si>
    <t>3.11</t>
  </si>
  <si>
    <t>3.12</t>
  </si>
  <si>
    <t>3.13</t>
  </si>
  <si>
    <t>3.14</t>
  </si>
  <si>
    <t>3.15</t>
  </si>
  <si>
    <t>3.16</t>
  </si>
  <si>
    <t>3.17</t>
  </si>
  <si>
    <t>3.18</t>
  </si>
  <si>
    <t>3.19</t>
  </si>
  <si>
    <t>3.20</t>
  </si>
  <si>
    <t>3.21</t>
  </si>
  <si>
    <t>3.22</t>
  </si>
  <si>
    <t>3.23</t>
  </si>
  <si>
    <t>3.24</t>
  </si>
  <si>
    <t>3.25</t>
  </si>
  <si>
    <t>5.3</t>
  </si>
  <si>
    <t>5.4</t>
  </si>
  <si>
    <t xml:space="preserve">ESTUDO DE INTERFERÊNCIA ELÉTRICA </t>
  </si>
  <si>
    <r>
      <t>BOCA DE BUEIRO SIMPLES (ALA ARMADA) / BUEIRO (REF. DNIT IPR 736</t>
    </r>
    <r>
      <rPr>
        <sz val="11"/>
        <color indexed="10"/>
        <rFont val="Arial"/>
        <family val="2"/>
      </rPr>
      <t>)</t>
    </r>
  </si>
  <si>
    <r>
      <t>m</t>
    </r>
    <r>
      <rPr>
        <vertAlign val="superscript"/>
        <sz val="11"/>
        <rFont val="Arial"/>
        <family val="2"/>
      </rPr>
      <t>3</t>
    </r>
  </si>
  <si>
    <t>PROJETO EXECUTIVO / PROJETO EXECUTIVO COMPLEMENTAR  DE ACORDO COM AS CONDIÇÕES ESPECÍFICAS, MD-40.300.SCG.031 (ANEXO Q5) E SONDAGEM GEOFÍSICA DE ACORDO COM A ET-40.300.SCG.034 E DEMAIS ANEXOS DO CONTRATO.</t>
  </si>
  <si>
    <t>IMPLANTAÇÃO DO CONTRATO, MOBILIZAÇÃO E DESMOBILIZAÇÃO, conforme itens 4.4.1 e 4.4.2 do MD (ANEXO Q4) (LIMITADO A 4% DO ITEM 4 DESTA PPU)</t>
  </si>
  <si>
    <t>MOBILIZAÇÃO COMPLEMENTAR, conforme item 4.5 do MD (ANEXO Q4) (LIMITADO A 2% DO ITEM 4 DESTA PPU)</t>
  </si>
  <si>
    <t>ASSENTAMENTO / LANÇAMENTO DE TUBULAÇÃO, conforme item 4.6 do MD (ANEXO Q4):</t>
  </si>
  <si>
    <t>ASSENTAMENTO DE TUBULAÇÃO( AC), conforme item 4.6.1 do MD (ANEXO Q4);</t>
  </si>
  <si>
    <t>ASSENTAMENTO DE TUBULAÇÃO (PEAD), conforme item 4.6.2 do MD (ANEXO Q4);</t>
  </si>
  <si>
    <t>TUBO PE 80/100 DN 32 mm (Eletrofusão)</t>
  </si>
  <si>
    <t>TUBO PE 80/100 DN 63 mm (Eletrofusão)</t>
  </si>
  <si>
    <t>TUBO PE 80/100 DN 125 mm (Solda de Topo/Termofusão)</t>
  </si>
  <si>
    <t>TUBO PE 100 DN 250 mm (Solda de Topo/Termofusão)</t>
  </si>
  <si>
    <t>TUBO PE 100 DN 280 mm (Solda de Topo/Termofusão)</t>
  </si>
  <si>
    <t>LANÇAMENTO DE TUBULAÇÃO PELO MÉTODO DE "FURO DIRECIONAL", conforme item 4.6.3 do MD (ANEXO Q4);</t>
  </si>
  <si>
    <t>RESTAURAÇÃO DO PAVIMENTO COM FORNECIMENTO DE MATERIAIS, conforme item 4.8 do MD (ANEXO Q4):</t>
  </si>
  <si>
    <t>ASSENTAMENTO DE TUBULAÇÃO EM PEAD PARA GÁS NATURAL EM VALA COMPARTILHADA (REDE SECUNDÁRIA), conforme item 4.7 do MD(ANEXO IV)</t>
  </si>
  <si>
    <t>ASFALTO (CBUQ) (e=5cm)</t>
  </si>
  <si>
    <t>ASFALTO (CBUQ) (e=3cm)</t>
  </si>
  <si>
    <t>PINTURA DE FAIXA, COLOCAÇÃO DE TACHAS ETC... (Sinalização Horizontal)</t>
  </si>
  <si>
    <t>CANALETA/MEIA-CANA (COM REAPROVEITAMENTO DE MATERIAL)</t>
  </si>
  <si>
    <t>6.2.3</t>
  </si>
  <si>
    <t>DESMONTE DE ROCHAS NA VALA, conforme item 4.9 do MD (ANEXO Q4).</t>
  </si>
  <si>
    <t>DESMONTE SEM USO DE EXPLOSIVOS (Rompedor Hidráulico/Pneumático)</t>
  </si>
  <si>
    <t>DESMONTE SEM USO DE EXPLOSIVOS (Com uso de Argamassa Expansiva)</t>
  </si>
  <si>
    <t>DESMONTE COM USO DE EXPLOSIVOS</t>
  </si>
  <si>
    <t>8.1.1</t>
  </si>
  <si>
    <t>ADICIONAL P/ CAIXA DE VÁLVULA COM TAMPÃO 900mm PARA VES DN 2", 3" e 4" conforme item 4.10.4 do MD (ANEXO Q4).</t>
  </si>
  <si>
    <t>8.5</t>
  </si>
  <si>
    <t>8.5.2</t>
  </si>
  <si>
    <t>8.5.1</t>
  </si>
  <si>
    <t>8.5.3</t>
  </si>
  <si>
    <t>APLICAÇÃO DE REVESTIMENTO EXTERNO EM CONCRETO PARA PROTEÇÃO MECÂNICA E/OU FLUTUABILIDADE NEGATIVA DA TUBULAÇÃO, conforme item 4.10 do MD (ANEXO Q4)</t>
  </si>
  <si>
    <t>10.8</t>
  </si>
  <si>
    <t>11.1.4</t>
  </si>
  <si>
    <t>11.1.7</t>
  </si>
  <si>
    <t>11.2.6</t>
  </si>
  <si>
    <t>PROTEÇÃO MECÂNICA TUBULAÇÃO EXISTENTE, COM FORNECIMENTO DE TODOS OS MATERIAIS conforme item 4.11 do MD (ANEXO Q4) - DN 2", 3", 4", 6", 8", 10" e 12"</t>
  </si>
  <si>
    <t>EXECUÇÃO COMPLETA DE TRAVESSIAS AÉREAS EM PONTES E VIADUTOS COM FORNECIMENTO DE TODO MATERIAL (EXCETO TUBOS PARA GÁS) conforme item 4.12 do MD (ANEXO IV)</t>
  </si>
  <si>
    <t>EXECUÇÃO COMPLETA DE TRAVESSIAS DE RIOS, CÓRREGOS, VALAS OU CANAIS:</t>
  </si>
  <si>
    <t>PELO MÉTODO DE "FURO DIRECIONAL", conforme item 4.13.2 do MD (ANEXO Q4).</t>
  </si>
  <si>
    <t>COM USO DE CAVALOTE, COM FORNECIMENTO DE TODO MATERIAL (EXCETO TUBOS PARA GÁS), conforme item 4.13.1 do MD (ANEXO Q4).</t>
  </si>
  <si>
    <t>RECOMPOSIÇÃO DE VALAS, conforme item 4.13 do MD (ANEXO Q4)</t>
  </si>
  <si>
    <t>FORNECIMENTO DE BICA CORRIDA / SEIXO ROLADO</t>
  </si>
  <si>
    <t>REGULARIZAÇÃO, ENVOLTÓRIA OU REATERRO DE VALAS C/ AREIA ADENSADA HIDR.</t>
  </si>
  <si>
    <t>FORNECIMENTO E INSTALAÇÃO DE DISPOSITIVO DE SINALIZAÇÃO, IDENTIFICAÇÃO E PROTEÇÃO DE DUTOS E FAIXAS, conforme item 4.14 do MD (ANEXO Q4)</t>
  </si>
  <si>
    <t>PLACA DE CONCRETO ENTERRADA CONFORME DE-40-330.SCG.001</t>
  </si>
  <si>
    <t>TACHÃO (SCGÁS) DE SINALIZAÇÃO CONFORME ET - 40.300.SCG.008 (Figura 13).</t>
  </si>
  <si>
    <t>MARCOS DE SINALIZAÇÃO C/ TACHÃO CONFORME ET-40.300.SCG.008 (Figura 15 + Figura 13)</t>
  </si>
  <si>
    <t>SISTEMA DE PROTEÇÃO CATÓDICA COM PROJETO, INSTALAÇÃO, PRÉ-OPERAÇÃO E FORNECIMENTO DE TODOS OS MATERIAIS, conforme item 4.15 do MD (ANEXO Q4)</t>
  </si>
  <si>
    <t>JUNTAS DE ISOLAMENTO ELÉTRICO COM RESPECTIVO DISPOSITIVO DE PROTEÇÃO (DPJI POR SUPRESSOR DE TRANSIENTE):</t>
  </si>
  <si>
    <t>INSTALAÇÃO DE ESTAÇÕES (EMs / ERPMs / ERPs / ERMUs) COM FORNECIMENTO DE MATERIAL (EXCETO A ESTAÇÃO), conf. item 4.16 do MD (ANEXO Q4)</t>
  </si>
  <si>
    <t>IMPLANTAÇÃO DE ERMUS COM FORNECIMENTO DE MATERIAIS, FABRICAÇÃO, INSTALAÇÃO E CONSTRUÇÃO DE ABRIGOS, Conforme item 4.17 do MD (Anexo Q4 )</t>
  </si>
  <si>
    <t>DERIVAÇÃO ATRAVES DE FURO EM CARGA (HOT TAPPING MACHINE) OU COM "PARADA PROGRAMADA" OU A PARTIR DE VÁLVULA JÁ INSTALADA E GASEIFICADA PARA RAMAIS, conforme item 4.19 do MD (ANEXO Q4).</t>
  </si>
  <si>
    <t>SERVIÇOS INICIAIS E COMPLEMENTARES PARA EXECUÇÃO DO FURO EM CARGA (item 4.19.1 do MD)</t>
  </si>
  <si>
    <t>INSTALAÇÃO DE BYPASS PERMANENTE ATRAVÉS DE FUROS EM CARGA COM BLOQUEIO TEMPORÁRIO, conforme item 4.18 do MD (ANEXO Q4)</t>
  </si>
  <si>
    <t>SERVIÇOS INICIAIS E COMPLEMENTARES PARA EXECUÇÃO DA INSTALAÇÃO DE BYPASS E DOS FUROS EM CARGA/BLOQUEIO TEMPORÁRIO, conforme item 4.18.1 do MD.</t>
  </si>
  <si>
    <t>17.3.1</t>
  </si>
  <si>
    <t>17.3.2</t>
  </si>
  <si>
    <t>17.3.3</t>
  </si>
  <si>
    <t>17.3.4</t>
  </si>
  <si>
    <t>REDEX / INTERLIGAÇÃO</t>
  </si>
  <si>
    <t>TOTAL (R$):</t>
  </si>
  <si>
    <t xml:space="preserve">DN 2" </t>
  </si>
  <si>
    <t xml:space="preserve">DN 3" </t>
  </si>
  <si>
    <t xml:space="preserve">DN 4" </t>
  </si>
  <si>
    <t xml:space="preserve">DN 6" </t>
  </si>
  <si>
    <t xml:space="preserve">DN 8" </t>
  </si>
  <si>
    <t xml:space="preserve">DN 10" </t>
  </si>
  <si>
    <t xml:space="preserve">DN 12" </t>
  </si>
  <si>
    <t>LANÇAMENTO DE TUBULAÇÃO PELO MÉTODO DE "FURO DIRECIONAL" SOB SOLO ROCHOSO;</t>
  </si>
  <si>
    <t>4.4.1</t>
  </si>
  <si>
    <t>01 de 03</t>
  </si>
  <si>
    <t>01 de 01</t>
  </si>
  <si>
    <t>02 de 03</t>
  </si>
  <si>
    <t>03 de 03</t>
  </si>
  <si>
    <t>15.7</t>
  </si>
  <si>
    <t>15.8</t>
  </si>
  <si>
    <t>ERPM EA/EB 1 1/2 I/IN ou 2I/2IN Série 1/2 ou G16R IN ou G25R IN ou G40R IN ou G65R IN</t>
  </si>
  <si>
    <t>ERPM EA/EB 3I/3IN GNV ou EM EB 3I GNV</t>
  </si>
  <si>
    <t>Preço
01-06-17</t>
  </si>
  <si>
    <t>PREÇO REF 06/JUN/17</t>
  </si>
  <si>
    <t>8.2.5</t>
  </si>
  <si>
    <t>2.3.6</t>
  </si>
  <si>
    <t>VÁLVULA EM PE 100 DE DIÂMETRO 63 MM SEM PURGA</t>
  </si>
  <si>
    <t xml:space="preserve">PARALELEPÍPEDO / BLOKRET / LAJOTA / PAVER:  </t>
  </si>
  <si>
    <t>COM REAPROVEITAMENTO DE MATERIAL (m²)</t>
  </si>
  <si>
    <t>COM FORNECIMENTO DE MATERIAL (m²)</t>
  </si>
  <si>
    <t>CONCRETO ARMADO (fck≥15Mpa)</t>
  </si>
  <si>
    <t>OUTROS SERVIÇOS DE RECOMPOSIÇÃO:</t>
  </si>
  <si>
    <t>EXECUÇÃO E RESTAURAÇÃO DE  CERCAS</t>
  </si>
  <si>
    <t>LAJOTA / CONCRETO SIMPLES / PAVER / OUTROS REVESTIMENTOS</t>
  </si>
  <si>
    <t>6.4</t>
  </si>
  <si>
    <t>CONSTRUÇÃO, MONTAGEM E TESTES DO CONJUNTO COMPLETO DE VÁLVULAS DE BLOQUEIO INTERMEDIÁRIAS.</t>
  </si>
  <si>
    <t>CONSTRUÇÃO, MONTAGEM E TESTES DO CONJUNTO COMPLETO DE VÁLVULAS DE BLOQUEIO INTERMEDIÁRIAS (AC), COM FORNECIMENTO DE MATERIAIS (EXCETO VÁLVULAS DN 2" E MAIORES) conforme item 4.10.1 do MD (ANEXO Q4).</t>
  </si>
  <si>
    <t>CONSTRUÇÃO, MONTAGEM E TESTES DO CONJUNTO COMPLETO DE VÁLVULAS DE BLOQUEIO INTERMEDIÁRIAS (PEAD), COM FORNECIMENTO DE MATERIAIS (EXCETO VÁLVULAS 32mm a 250mm) conforme item 4.10.2 do MD (ANEXO Q4).</t>
  </si>
  <si>
    <t>DN 32 mm SEM PURGA</t>
  </si>
  <si>
    <t>DN 63 mm SEM PURGA</t>
  </si>
  <si>
    <t>LAJE DE REFORÇO PARA CAIXA DE VÁLVULA conforme item 4.10.3 do MD (ANEXO Q4).</t>
  </si>
  <si>
    <t>MARCOS DE SINALIZAÇÃO CONFORME ET-40.300.SCG.008 (Figura 12 - poste)</t>
  </si>
  <si>
    <t>ERPM EA/EB 3IN ou 4IN ou 6 IN ou G100R IN ou G160R IN / ERP AÉREA</t>
  </si>
  <si>
    <t>15.9</t>
  </si>
  <si>
    <t>ERMU (Todos os tipos adquiridos de fábrica para redes de aço)</t>
  </si>
  <si>
    <t>ERMU (Todos os tipos adquiridos de fábrica para redes de PEAD)</t>
  </si>
  <si>
    <t>ERP INSTALAÇÃO ENTERRADA</t>
  </si>
  <si>
    <t>SERVIÇOS INICIAIS E COMPLEMENTARES PARA EXECUÇÃO DA DERIVAÇÃO COM PARADA PROGRAMADA DA REDE DE DISTRIBUIÇÃO. (item 4.19.2 do MD)</t>
  </si>
  <si>
    <t>17.5.1</t>
  </si>
  <si>
    <t>SERVIÇOS INICIAIS E COMPLEMENTARES PARA EXECUÇÃO DA DERIVAÇÃO A PARTIR DE VÁLVULA PEAD DE ESPERA JÁ INSTALADA E GASEIFICADA. (item 4.19.3 do MD)</t>
  </si>
  <si>
    <t>VÁLVULA DN 32mm até 125mm</t>
  </si>
  <si>
    <t>PREÇO REF JAN/19
(editais PLE-002, 007, 008/19, PE 2019, edital CC-048/13 reajustado)</t>
  </si>
  <si>
    <t>17.6.1</t>
  </si>
  <si>
    <t>17.6.2</t>
  </si>
  <si>
    <t>SERVIÇOS INICIAIS E COMPLEMENTARES PARA EXECUÇÃO DA DERIVAÇÃO COM PARADA PROGRAMADA DE CLIENTE. (item 4.19.4 do MD)</t>
  </si>
  <si>
    <t>RAMAL EXISTENTE DN 2" até 6" (AC)</t>
  </si>
  <si>
    <t>RAMAL EXISTENTE DN 32mm até 125mm (PEAD)</t>
  </si>
  <si>
    <t>PREÇO REF JAN/19</t>
  </si>
  <si>
    <t>km</t>
  </si>
  <si>
    <t>PARA PARALELISMO ACIMA DE 20 km PARA CADA km EXCEDENTE AOS 20 km</t>
  </si>
  <si>
    <t>Projeto de Proteção Catódica rede até 20km</t>
  </si>
  <si>
    <t>DRENAGEM</t>
  </si>
  <si>
    <t>6.4.1</t>
  </si>
  <si>
    <t>6.4.2</t>
  </si>
  <si>
    <t>6.4.3</t>
  </si>
  <si>
    <t>6.4.4</t>
  </si>
  <si>
    <t>6.4.5</t>
  </si>
  <si>
    <t>Projeto de Proteção Catódica rede acima de 20km - adicional para cada km excedente aos 20 km</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</si>
  <si>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NOS TERMOS DO § 1º DO ART. 65 DA LEI 8.666/93.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PARA O PROJETO EXECUTIVO COMPLEMENTAR E SONDAGEM GEOFÍSICA DOS RAMAIS DE SATURAÇÃO, AS EXTENSÕES SERÃO ENQUADRADAS NA PPU CONSIDERANDO-SE OS VALORES EM CASCATA, ISTO É, OS "INTERVALOS DE EXTENSÃO" SERÃO MULTIPLICADOS PELOS PREÇOS UNITÁRIOS CORRESPONDENTES A CADA SUB-ITEM (1.1.1 E 1.1.2 PARA O PRIMEIRO E 1.2.1 E 1.2.2 PARA O SEGUNDO). Exemplo: Projetos com extensão até 100 m, serão medidos nos itens 1.1.1 e 1.2.1 (se aplicável). Projetos com extensão maior que 100 m (ex. 1.000m), serão medidos 1 (unidade = 100m) nos itens 1.1.1 e 1.2.1 (se aplicável) e o excedente a 900 m será medido nos itens 1.1.2 e 1.2.2 (se aplicável).
4) PARA O ESTUDO DE INTERFERÊNCIA ELÉTRICA, AS EXTENSÕES SERÃO ENQUADRADAS NA PPU CONSIDERANDO-SE OS VALORES EM CASCATA, ISTO É, OS "INTERVALOS DE EXTENSÃO" SERÃO MULTIPLICADOS PELOS PREÇOS UNITÁRIOS CORRESPONDENTES A CADA SUB-ITEM (1.4.3 PARA O PRIMEIRO E 1.4.4 PARA O SEGUNDO). Exemplo: Projetos com extensão até 20 km, serão medidos no item 1.4.3. Projetos com extensão maior que 20 km (ex. 21 km), serão medidos 1 (unidade = 20 km) no item 1.4.3 e o excedente a 1 km será medido no item 1.4.4. O mesmo critério se aplica ao item 14.5 - PROJETO DE SISTEMA DE PROTEÇÃO CATÓDICA.</t>
  </si>
  <si>
    <t>JAQUETA DE CONCRETO ARMADO PARA PROTEÇÃO MECÂNICA, conforme item 4.11.3 do MD (ANEXO Q4)</t>
  </si>
  <si>
    <t>PARA TUBO DN 2" ATÉ 4"</t>
  </si>
  <si>
    <t>PARA TUBO DN 6" ATÉ 8"</t>
  </si>
  <si>
    <t>PARA TUBO DN 10" ATÉ 12"</t>
  </si>
  <si>
    <t>Ref. Jan/19</t>
  </si>
  <si>
    <r>
      <t>CÁLCULO DO REAJUSTE COMPLEMENTAR:             Rprojetos</t>
    </r>
    <r>
      <rPr>
        <sz val="12"/>
        <rFont val="Arial"/>
        <family val="2"/>
      </rPr>
      <t xml:space="preserve">= (Pi-Po)/(Po) x V             </t>
    </r>
    <r>
      <rPr>
        <b/>
        <sz val="12"/>
        <rFont val="Arial"/>
        <family val="2"/>
      </rPr>
      <t>Rserviços=</t>
    </r>
    <r>
      <rPr>
        <sz val="12"/>
        <rFont val="Arial"/>
        <family val="2"/>
      </rPr>
      <t xml:space="preserve"> (Li-Lo)/(Lo) x V</t>
    </r>
  </si>
  <si>
    <t>P= Índice Nacional de Custo da Construção (INCC)</t>
  </si>
  <si>
    <t>L= Índice de Custo da Construção</t>
  </si>
  <si>
    <t>Materiais e Serviços - Projetos - Código 205438 (FGV DADOS)</t>
  </si>
  <si>
    <t>Índice Nacional - Média - Código 160868 (FGV DADOS)</t>
  </si>
  <si>
    <t>Pi</t>
  </si>
  <si>
    <t>Li</t>
  </si>
  <si>
    <t>Po</t>
  </si>
  <si>
    <t>Lo</t>
  </si>
  <si>
    <t>Rproj:</t>
  </si>
  <si>
    <t>Rserv:</t>
  </si>
  <si>
    <t>9.10</t>
  </si>
  <si>
    <t>9.10.1</t>
  </si>
  <si>
    <t>9.10.2</t>
  </si>
  <si>
    <t>9.10.3</t>
  </si>
  <si>
    <t>9.10.3.1</t>
  </si>
  <si>
    <t>9.10.3.2</t>
  </si>
  <si>
    <t>9.10.3.3</t>
  </si>
  <si>
    <t>5.5</t>
  </si>
  <si>
    <t>TIPO V</t>
  </si>
  <si>
    <t>5.6</t>
  </si>
  <si>
    <t>TIPO VI</t>
  </si>
  <si>
    <t>3.26</t>
  </si>
  <si>
    <t>Estação de Medição de Alta Pressão (EMAP) de 2 tramos</t>
  </si>
  <si>
    <t>ERP ENTERRADA TIPO 2 IN - 17/11 x 4/7 bar - V = 1000 m³/h</t>
  </si>
  <si>
    <t>3.27</t>
  </si>
  <si>
    <t>Estação de Medição de Alta Pressão (EMAP) de 1 tramo</t>
  </si>
  <si>
    <t>3.28</t>
  </si>
  <si>
    <t>ERP ENTERRADA CRC - 1 TRAMO</t>
  </si>
  <si>
    <t>ERP ENTERRADA CRC - 2 TRAMOS</t>
  </si>
  <si>
    <t>fonte = mercado livre 15/09/20</t>
  </si>
  <si>
    <t>ERPM EB 6 IN (com conversor de volume) G650T</t>
  </si>
  <si>
    <t>Tubo DN 12" e espessura de 0,406"</t>
  </si>
  <si>
    <t>1.5</t>
  </si>
  <si>
    <t>17.2.4</t>
  </si>
  <si>
    <t>17.2.5</t>
  </si>
  <si>
    <t>CPU GEREN - JANEIRO/20</t>
  </si>
  <si>
    <t>DERIVAÇÃO DIÂMETRO DE 2" 150# / 300#</t>
  </si>
  <si>
    <t>DERIVAÇÃO DIÂMETRO DE 4" 150#</t>
  </si>
  <si>
    <t>DERIVAÇÃO DIÂMETRO DE 4" 300#</t>
  </si>
  <si>
    <t>DERIVAÇÃO DIÂMETRO DE 6" 150#</t>
  </si>
  <si>
    <t>DERIVAÇÃO DIÂMETRO DE 6" 300#</t>
  </si>
  <si>
    <t>17.2.6</t>
  </si>
  <si>
    <t>DERIVAÇÃO DIÂMETRO DE 6" 150# COM SELA ENVOLVENTE</t>
  </si>
  <si>
    <t>REDE EXISTENTE DIÂMETRO DN ATÉ 4" 150# / 300#</t>
  </si>
  <si>
    <t>REDE EXISTENTE DIÂMETRO DN 6" 300#</t>
  </si>
  <si>
    <t>14.3.1</t>
  </si>
  <si>
    <t>14.3.2</t>
  </si>
  <si>
    <t>14.3.3</t>
  </si>
  <si>
    <t>CONJUNTO COM 5 ANODOS</t>
  </si>
  <si>
    <t>CONJUNTO COM 10 ANODOS</t>
  </si>
  <si>
    <t>CONJUNTO COM 20 ANODOS</t>
  </si>
  <si>
    <t>Ref. Jan/20</t>
  </si>
  <si>
    <t>Rproj (2021)</t>
  </si>
  <si>
    <t>Rserv (2021)</t>
  </si>
  <si>
    <t>6.1.1.1</t>
  </si>
  <si>
    <t>6.1.1.2</t>
  </si>
  <si>
    <t>6.1.1.3</t>
  </si>
  <si>
    <t>6.1.1.4</t>
  </si>
  <si>
    <t>6.1.1.5</t>
  </si>
  <si>
    <t>6.1.1.6</t>
  </si>
  <si>
    <t>SAMUEL</t>
  </si>
  <si>
    <t>MAIRA</t>
  </si>
  <si>
    <t>BRACIAL</t>
  </si>
  <si>
    <t>ANDRÉ</t>
  </si>
  <si>
    <t>EDSON</t>
  </si>
  <si>
    <t>IRINEU</t>
  </si>
  <si>
    <t>LUIZ ALBERTINO</t>
  </si>
  <si>
    <t>FERNANDO</t>
  </si>
  <si>
    <t>MANUELA</t>
  </si>
  <si>
    <t>LUCIANA</t>
  </si>
  <si>
    <t>RODRIGO SALLES</t>
  </si>
  <si>
    <t>MANCHINI</t>
  </si>
  <si>
    <t>ORION</t>
  </si>
  <si>
    <t>RODRIGO SCHAPPO</t>
  </si>
  <si>
    <t>SÉRGIO</t>
  </si>
  <si>
    <t>PIMENTEL</t>
  </si>
  <si>
    <t>CARAM</t>
  </si>
  <si>
    <t xml:space="preserve">VINÍCIUS </t>
  </si>
  <si>
    <t>SUBTOTAL 1</t>
  </si>
  <si>
    <t>SUBTOTAL 2</t>
  </si>
  <si>
    <t>SUBTOTAL 3</t>
  </si>
  <si>
    <t>REDE EXISTENTE DN 2" E 3"</t>
  </si>
  <si>
    <t>REDE EXISTENTE DN 4" E 6"</t>
  </si>
  <si>
    <t>REDE EXISTENTE DN 8" E MAIOR</t>
  </si>
  <si>
    <t>17.1.3</t>
  </si>
  <si>
    <t>PADRÃO GEREN REF JAN/21</t>
  </si>
  <si>
    <t>Rproj (2022)</t>
  </si>
  <si>
    <t>Rserv (2022)</t>
  </si>
  <si>
    <t>1.6</t>
  </si>
  <si>
    <t>LEVANTAMENTO GEOFÍSICO COM GEORADAR CONFORME ET-40.300.SCG.124</t>
  </si>
  <si>
    <t>7.4</t>
  </si>
  <si>
    <t>DESMONTE COM USO DE DGGI-FR (ref. Pyroblaster TM)</t>
  </si>
  <si>
    <t>3.29</t>
  </si>
  <si>
    <t>FABRICAÇÃO, MONTAGEM, TESTE DE ERMUs / CRMs COM FORNECIMENTO DE MATERIAIS, Conforme item 4.17 do MD (Anexo Q4 )</t>
  </si>
  <si>
    <t>ERMU TIPO E ( Medidor G-6 ) OU CRM A1 (Medidor G-4 ou G-6)</t>
  </si>
  <si>
    <t>ERMU TIPO F ( Medidor G-10 ) OU CRM B1 (Medidor G-10)</t>
  </si>
  <si>
    <t>ERMU TIPO G ( Medidor G-16 ) OU CRM B1 (Medidor G-16)</t>
  </si>
  <si>
    <t>ERMU TIPO H ( Medidor G-25 ) OU ERPM C1 (Medidor G-16R ou G-25R)</t>
  </si>
  <si>
    <t>INSTALAÇÃO DE ERMUs / CRMs COM FORNECIMENTO DE MATERIAIS E CONSTRUÇÃO DE ABRIGOS, Conforme item 4.17 do MD (Anexo Q4 )</t>
  </si>
  <si>
    <t>4.6</t>
  </si>
  <si>
    <t>4.7</t>
  </si>
  <si>
    <t>4.8</t>
  </si>
  <si>
    <t>4.9</t>
  </si>
  <si>
    <t>4.10</t>
  </si>
  <si>
    <t>C-90 G2,5D</t>
  </si>
  <si>
    <t>C-90 G4D</t>
  </si>
  <si>
    <t>C-90 G6D</t>
  </si>
  <si>
    <t>C-90 G10D</t>
  </si>
  <si>
    <t>C-90 G16D</t>
  </si>
  <si>
    <t>4.11</t>
  </si>
  <si>
    <t>DIAFRAGMA G4</t>
  </si>
  <si>
    <t>ERP ENTERRADA 3IN (35 x 4/7 kgf/cm² x 3.000m³/h)</t>
  </si>
  <si>
    <t>ERP ENTERRADA 3IN (35 x 11 kgf/cm² x 3.000 m³/h)</t>
  </si>
  <si>
    <t>1.2.6</t>
  </si>
  <si>
    <t>TUBO PE 100 400 mm SRD 11</t>
  </si>
  <si>
    <t>ELABORAÇÃO DE ESTUDOS DE INTERFERÊNCIA ELETROMAGNÉTICA conforme ET-40.300.SCG.039</t>
  </si>
  <si>
    <t>PADRÃO GEREN REF JAN/22</t>
  </si>
  <si>
    <t>10.9</t>
  </si>
  <si>
    <t>DN 6" + REDE SECUNDÁRIA DN 125 mm COM TUBO CAMISA</t>
  </si>
  <si>
    <t>20.1.1</t>
  </si>
  <si>
    <t>20.1.2</t>
  </si>
  <si>
    <t>20.1.3</t>
  </si>
  <si>
    <t>20.1.4</t>
  </si>
  <si>
    <t>20.1.5</t>
  </si>
  <si>
    <t>20.1.6</t>
  </si>
  <si>
    <t>20.2.3</t>
  </si>
  <si>
    <t>20.2.4</t>
  </si>
  <si>
    <t>20.2.5</t>
  </si>
  <si>
    <t>20.2.6</t>
  </si>
  <si>
    <t>20.2.7</t>
  </si>
  <si>
    <t>21.3</t>
  </si>
  <si>
    <t>21.4</t>
  </si>
  <si>
    <t>SERVIÇOS PARA INTERLIGAÇÃO E COMISSIONAMENTO DE TUBULAÇÃO REMANESCENTE, conf. item 4.22 do MD (ANEXO Q4).</t>
  </si>
  <si>
    <t>INTERLIGAÇÃO DE TUBULAÇÃO</t>
  </si>
  <si>
    <t>COMISSIONAMENTO DE TUBULAÇÃO</t>
  </si>
  <si>
    <t>TACHÃO DE SINALIZAÇÃO, conforme ET-4-.300.SCG.008 (Fig. 13 e Fig.16)</t>
  </si>
  <si>
    <t>INSTALAÇÃO DE PLACAS VERTICAIS DE SINALIZAÇÃO EM AÇO CONFORME  ET - 40.300.SCG.008 (Fig. 1 e Fig. 9 a 11)</t>
  </si>
  <si>
    <t>TACHÃO (SCGÁS) DE SINALIZAÇÃO DE VES CONFORME ET - 40.300.SCG.008 (Figuras 16).</t>
  </si>
  <si>
    <t>13.7</t>
  </si>
  <si>
    <t>FITA DE SINALIZAÇÃO E TELA DE PROTEÇÃO</t>
  </si>
  <si>
    <t>DESENHO</t>
  </si>
  <si>
    <t>REVISÃO</t>
  </si>
  <si>
    <t>Furo Direcional PEAD 125mm              (m)</t>
  </si>
  <si>
    <t>Furo Direcional PEAD 63mm              (m)</t>
  </si>
  <si>
    <t>Furo Direcional PEAD 32mm              (m)</t>
  </si>
  <si>
    <t>Tela c/fita aviso. (m)</t>
  </si>
  <si>
    <t>Placa Sinaliz. Fig.1 (un)</t>
  </si>
  <si>
    <t>Placa Sinaliz. Fig.3 (un)</t>
  </si>
  <si>
    <t>Placa Sinaliz. Fig.9 (un)</t>
  </si>
  <si>
    <t>Tachão sinaliz. Fig 13      (un)</t>
  </si>
  <si>
    <t>marco sinaliz. Fig 14      (un)</t>
  </si>
  <si>
    <t>marco sinaliz. Fig 15      (un)</t>
  </si>
  <si>
    <t xml:space="preserve">Válvulas 4"      </t>
  </si>
  <si>
    <t xml:space="preserve">Válvulas PEAD 125mm       </t>
  </si>
  <si>
    <t xml:space="preserve">Válvulas PEAD 63mm       </t>
  </si>
  <si>
    <t xml:space="preserve">Válvulas PEAD 32mm       </t>
  </si>
  <si>
    <t>Tê PEAD 125 mm</t>
  </si>
  <si>
    <t>Tê PEAD 63 mm</t>
  </si>
  <si>
    <t>Tê PEAD 32 mm</t>
  </si>
  <si>
    <t>Tê-Red PEAD 125x63mm</t>
  </si>
  <si>
    <t>Tê-Red PEAD 125x32mm</t>
  </si>
  <si>
    <t>Tê-Red PEAD 63x32mm</t>
  </si>
  <si>
    <t>weldolet DN10"X4"</t>
  </si>
  <si>
    <t>Red 125x63mm</t>
  </si>
  <si>
    <t>Red 1"x11/2"</t>
  </si>
  <si>
    <t>Red 2"x11/2"</t>
  </si>
  <si>
    <t>Curva 90° PEAD 125 mm</t>
  </si>
  <si>
    <t>Curva 90° PEAD 63 mm</t>
  </si>
  <si>
    <t>Curva 90° PEAD 32 mm</t>
  </si>
  <si>
    <t>Curva 45° PEAD 125 mm</t>
  </si>
  <si>
    <t>Curva 45° PEAD 63 mm</t>
  </si>
  <si>
    <t>Curva 45° PEAD 32 mm</t>
  </si>
  <si>
    <t>LUVA PEAD 63mm</t>
  </si>
  <si>
    <t>Junta Flange 2"</t>
  </si>
  <si>
    <t>CAP PEAD 125mm</t>
  </si>
  <si>
    <t>CAP PEAD 63mm</t>
  </si>
  <si>
    <t>CAP PEAD 32mm</t>
  </si>
  <si>
    <t>TRANSIÇÃO 63mm x 2"</t>
  </si>
  <si>
    <t>CRC</t>
  </si>
  <si>
    <t>Placa Concreto (un)</t>
  </si>
  <si>
    <t>Ponto de Teste (un)</t>
  </si>
  <si>
    <t>extensão vala     (m)</t>
  </si>
  <si>
    <t>Grama  (m)</t>
  </si>
  <si>
    <t>Terra   (m)</t>
  </si>
  <si>
    <t>Asfalto  (m)</t>
  </si>
  <si>
    <t>Rocha (m)</t>
  </si>
  <si>
    <t>Paralel.  (m2)</t>
  </si>
  <si>
    <t>Lajota  (m2)</t>
  </si>
  <si>
    <t>Calçada  (m2)</t>
  </si>
  <si>
    <t>Canaleta   (m)</t>
  </si>
  <si>
    <t>Cerca  (m)</t>
  </si>
  <si>
    <t>Tachão (un)</t>
  </si>
  <si>
    <t>Jaqueta de Concreto (m)</t>
  </si>
  <si>
    <t>Cavalote (m)</t>
  </si>
  <si>
    <t>Prof. (m)</t>
  </si>
  <si>
    <t>( A ) Fornec.de areia p/ reaterro (m3)</t>
  </si>
  <si>
    <t>( B ) Fornec.de solo natural compactado p/ reaterro (m3)</t>
  </si>
  <si>
    <t xml:space="preserve"> ( C / D )   Bica corrida ou seixo (m3)</t>
  </si>
  <si>
    <t xml:space="preserve"> (F2 / E)   Asfalto e=5cm + Concreto Armado  (m)</t>
  </si>
  <si>
    <t>Supressão Vegetativa (m²)</t>
  </si>
  <si>
    <t>VALA</t>
  </si>
  <si>
    <t>m2</t>
  </si>
  <si>
    <t>m3</t>
  </si>
  <si>
    <t xml:space="preserve">E </t>
  </si>
  <si>
    <t>F2</t>
  </si>
  <si>
    <t>Serviços iniciais execução apartir de VES 32 a 125mm</t>
  </si>
  <si>
    <t>-</t>
  </si>
  <si>
    <t xml:space="preserve">                 PLANILHA DE PREÇOS UNITÁRIOS</t>
  </si>
  <si>
    <t>TUBO AÇO DN   6"               (m)</t>
  </si>
  <si>
    <t>Furo Direcional DN 6" + PEAD 125mm             (m)</t>
  </si>
  <si>
    <t>TUBO PEAD 125mm           (m)</t>
  </si>
  <si>
    <t>TUBO PEAD 63mm           (m)</t>
  </si>
  <si>
    <t>TUBO PEAD 32mm           (m)</t>
  </si>
  <si>
    <t>Tachão sinaliz. Fig 16      (un)</t>
  </si>
  <si>
    <t>LUVA PEAD 125mm</t>
  </si>
  <si>
    <t>Curva 90° AÇO 4"</t>
  </si>
  <si>
    <t>Red conc. 6"x4"</t>
  </si>
  <si>
    <t>ERP 2IN (3000m3/h)</t>
  </si>
  <si>
    <t>FD - Travessia Rio PEAD 125mm              (m)</t>
  </si>
  <si>
    <t>LUVA PEAD 32mm</t>
  </si>
  <si>
    <t>TUBO AÇO DN   4"               (m)</t>
  </si>
  <si>
    <t xml:space="preserve">ERPM </t>
  </si>
  <si>
    <t>MARCO DE SINALIZAÇÃO, conforme ET-4-.300.SCG.008 (Fig. 14 e Fig.15)</t>
  </si>
  <si>
    <t>AS-09 - SISTEMA PORTO BELO - FASE I</t>
  </si>
  <si>
    <t>DE-43.330.CPL.00X</t>
  </si>
  <si>
    <t>IMPLANTAÇÃO DAS MEDIDAS DE MITIGAÇÃO, CONFORME ESTUDO DE INTERFERÊNCIA ELETROMAGNÉTICA (item 4.23 do MD DO RAMAL GARUVA 2020)</t>
  </si>
  <si>
    <t>Instalação de Desacoplador de Corrente Contínua – DDCC, para área não classificada, item 4.23.1 do MD)</t>
  </si>
  <si>
    <t>Instalação de Desacoplador de Corrente Contínua – DDCC, para área classificada, item 4.23.2 do MD</t>
  </si>
  <si>
    <t>Execução de aterramento completo com uso de hastes de aço cobreada,  item 4.23.3 do MD</t>
  </si>
  <si>
    <t>Execução de aterramento com uso de cabo de aço revestido de cobre, item 4.23.4 do MD</t>
  </si>
  <si>
    <t xml:space="preserve">          LI-43.330.CPL.00X - REV.A</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</si>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</sst>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Red]0"/>
    <numFmt numFmtId="165" formatCode="#,##0.00;[Red]#,##0.00"/>
    <numFmt numFmtId="166" formatCode="&quot;R$ &quot;#,##0.00"/>
    <numFmt numFmtId="167" formatCode="0.00;[Red]0.00"/>
    <numFmt numFmtId="168" formatCode="0.000000"/>
    <numFmt numFmtId="169" formatCode="0.000"/>
    <numFmt numFmtId="170" formatCode="#,##0.0000"/>
    <numFmt numFmtId="171" formatCode="#,##0.0;[Red]\-#,##0.0"/>
  </numFmts>
  <fonts count="33" x14ac:knownFonts="1">
    <font>
      <sz val="10"/>
      <name val="MS Sans Serif"/>
    </font>
    <font>
      <sz val="10"/>
      <name val="MS Sans Serif"/>
      <family val="2"/>
    </font>
    <font>
      <b/>
      <sz val="16"/>
      <name val="Arial"/>
      <family val="2"/>
    </font>
    <font>
      <b/>
      <sz val="12"/>
      <name val="Calibri"/>
      <family val="2"/>
      <scheme val="minor"/>
    </font>
    <font>
      <b/>
      <sz val="11"/>
      <name val="Arial"/>
      <family val="2"/>
    </font>
    <font>
      <sz val="11"/>
      <name val="Arial"/>
      <family val="2"/>
    </font>
    <font>
      <vertAlign val="superscript"/>
      <sz val="11"/>
      <name val="Arial"/>
      <family val="2"/>
    </font>
    <font>
      <sz val="11"/>
      <color indexed="10"/>
      <name val="Arial"/>
      <family val="2"/>
    </font>
    <font>
      <sz val="10"/>
      <name val="Arial"/>
      <family val="2"/>
    </font>
    <font>
      <b/>
      <sz val="11"/>
      <color rgb="FFFF0000"/>
      <name val="Arial"/>
      <family val="2"/>
    </font>
    <font>
      <b/>
      <sz val="12"/>
      <name val="Arial"/>
      <family val="2"/>
    </font>
    <font>
      <sz val="11"/>
      <color rgb="FFFF0000"/>
      <name val="Arial"/>
      <family val="2"/>
    </font>
    <font>
      <b/>
      <sz val="9"/>
      <color indexed="81"/>
      <name val="Tahoma"/>
      <family val="2"/>
    </font>
    <font>
      <strike/>
      <sz val="11"/>
      <name val="Arial"/>
      <family val="2"/>
    </font>
    <font>
      <sz val="11"/>
      <color rgb="FFC00000"/>
      <name val="Arial"/>
      <family val="2"/>
    </font>
    <font>
      <strike/>
      <sz val="11"/>
      <color rgb="FFC00000"/>
      <name val="Arial"/>
      <family val="2"/>
    </font>
    <font>
      <sz val="10"/>
      <color rgb="FFC00000"/>
      <name val="Arial"/>
      <family val="2"/>
    </font>
    <font>
      <b/>
      <sz val="10"/>
      <color indexed="81"/>
      <name val="Tahoma"/>
      <family val="2"/>
    </font>
    <font>
      <sz val="10"/>
      <color indexed="81"/>
      <name val="Tahoma"/>
      <family val="2"/>
    </font>
    <font>
      <sz val="11"/>
      <color theme="3"/>
      <name val="Arial"/>
      <family val="2"/>
    </font>
    <font>
      <strike/>
      <sz val="11"/>
      <color theme="3"/>
      <name val="Arial"/>
      <family val="2"/>
    </font>
    <font>
      <b/>
      <sz val="11"/>
      <color theme="3"/>
      <name val="Arial"/>
      <family val="2"/>
    </font>
    <font>
      <b/>
      <sz val="11"/>
      <color rgb="FFC00000"/>
      <name val="Arial"/>
      <family val="2"/>
    </font>
    <font>
      <sz val="8"/>
      <color indexed="81"/>
      <name val="Tahoma"/>
      <family val="2"/>
    </font>
    <font>
      <b/>
      <sz val="8"/>
      <color indexed="81"/>
      <name val="Tahoma"/>
      <family val="2"/>
    </font>
    <font>
      <sz val="12"/>
      <name val="Arial"/>
      <family val="2"/>
    </font>
    <font>
      <b/>
      <sz val="10"/>
      <name val="Arial"/>
      <family val="2"/>
    </font>
    <font>
      <sz val="9"/>
      <color indexed="81"/>
      <name val="Tahoma"/>
      <family val="2"/>
    </font>
    <font>
      <sz val="9"/>
      <color indexed="81"/>
      <name val="Segoe UI"/>
      <family val="2"/>
    </font>
    <font>
      <sz val="8"/>
      <name val="MS Sans Serif"/>
    </font>
    <font>
      <b/>
      <sz val="9"/>
      <color indexed="81"/>
      <name val="Segoe UI"/>
      <family val="2"/>
    </font>
    <font>
      <b/>
      <i/>
      <sz val="12"/>
      <name val="Arial"/>
      <family val="2"/>
    </font>
    <font>
      <b/>
      <sz val="10"/>
      <name val="MS Sans Serif"/>
    </font>
  </fonts>
  <fills count="11">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9" tint="-0.249977111117893"/>
        <bgColor indexed="64"/>
      </patternFill>
    </fill>
    <fill>
      <patternFill patternType="solid">
        <fgColor rgb="FF00B050"/>
        <bgColor indexed="64"/>
      </patternFill>
    </fill>
    <fill>
      <patternFill patternType="solid">
        <fgColor indexed="43"/>
        <bgColor indexed="64"/>
      </patternFill>
    </fill>
    <fill>
      <patternFill patternType="solid">
        <fgColor theme="6"/>
        <bgColor indexed="64"/>
      </patternFill>
    </fill>
  </fills>
  <borders count="98">
    <border>
      <left/>
      <right/>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style="medium">
        <color indexed="64"/>
      </bottom>
      <diagonal/>
    </border>
    <border>
      <left/>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medium">
        <color indexed="64"/>
      </top>
      <bottom style="medium">
        <color indexed="64"/>
      </bottom>
      <diagonal/>
    </border>
    <border>
      <left/>
      <right style="thin">
        <color indexed="64"/>
      </right>
      <top style="hair">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40" fontId="1" fillId="0" borderId="0" applyFont="0" applyFill="0" applyBorder="0" applyAlignment="0" applyProtection="0"/>
    <xf numFmtId="40" fontId="1" fillId="0" borderId="0" applyFont="0" applyFill="0" applyBorder="0" applyAlignment="0" applyProtection="0"/>
    <xf numFmtId="0" fontId="1" fillId="0" borderId="0"/>
    <xf numFmtId="0" fontId="1" fillId="0" borderId="0"/>
    <xf numFmtId="40" fontId="1" fillId="0" borderId="0" applyFont="0" applyFill="0" applyBorder="0" applyAlignment="0" applyProtection="0"/>
  </cellStyleXfs>
  <cellXfs count="370">
    <xf numFmtId="0" fontId="0" fillId="0" borderId="0" xfId="0"/>
    <xf numFmtId="0" fontId="1" fillId="0" borderId="0" xfId="3"/>
    <xf numFmtId="40" fontId="1" fillId="0" borderId="0" xfId="1" applyFont="1" applyFill="1" applyAlignment="1">
      <alignment horizontal="center"/>
    </xf>
    <xf numFmtId="0" fontId="4" fillId="0" borderId="0" xfId="0" applyFont="1" applyAlignment="1">
      <alignment horizontal="left" vertical="top"/>
    </xf>
    <xf numFmtId="0" fontId="4" fillId="0" borderId="0" xfId="0" applyFont="1" applyAlignment="1">
      <alignment horizontal="center" vertical="top"/>
    </xf>
    <xf numFmtId="4" fontId="4" fillId="0" borderId="20" xfId="0" applyNumberFormat="1" applyFont="1" applyBorder="1" applyAlignment="1">
      <alignment horizontal="center" vertical="top"/>
    </xf>
    <xf numFmtId="4" fontId="4" fillId="0" borderId="0" xfId="0" applyNumberFormat="1" applyFont="1" applyAlignment="1">
      <alignment horizontal="center" vertical="top"/>
    </xf>
    <xf numFmtId="4" fontId="5" fillId="0" borderId="0" xfId="0" applyNumberFormat="1" applyFont="1" applyAlignment="1">
      <alignment horizontal="center" vertical="top"/>
    </xf>
    <xf numFmtId="4" fontId="4" fillId="0" borderId="0" xfId="0" applyNumberFormat="1" applyFont="1" applyAlignment="1">
      <alignment horizontal="center" vertical="center"/>
    </xf>
    <xf numFmtId="0" fontId="4" fillId="0" borderId="8" xfId="0" applyFont="1" applyBorder="1" applyAlignment="1">
      <alignment horizontal="center" vertical="top"/>
    </xf>
    <xf numFmtId="0" fontId="5" fillId="0" borderId="0" xfId="0" applyFont="1" applyAlignment="1">
      <alignment horizontal="center" vertical="top"/>
    </xf>
    <xf numFmtId="0" fontId="5" fillId="0" borderId="0" xfId="0" applyFont="1" applyAlignment="1">
      <alignment horizontal="left" vertical="top"/>
    </xf>
    <xf numFmtId="4" fontId="5" fillId="0" borderId="6" xfId="0" applyNumberFormat="1" applyFont="1" applyBorder="1" applyAlignment="1">
      <alignment horizontal="center" vertical="top"/>
    </xf>
    <xf numFmtId="0" fontId="5" fillId="0" borderId="14" xfId="0" applyFont="1" applyBorder="1" applyAlignment="1">
      <alignment horizontal="left" vertical="top"/>
    </xf>
    <xf numFmtId="4" fontId="5" fillId="0" borderId="28" xfId="0" applyNumberFormat="1" applyFont="1" applyBorder="1" applyAlignment="1">
      <alignment horizontal="center" vertical="top"/>
    </xf>
    <xf numFmtId="4" fontId="5" fillId="0" borderId="31" xfId="0" applyNumberFormat="1" applyFont="1" applyBorder="1" applyAlignment="1">
      <alignment horizontal="center" vertical="top"/>
    </xf>
    <xf numFmtId="0" fontId="5" fillId="0" borderId="19" xfId="0" applyFont="1" applyBorder="1" applyAlignment="1">
      <alignment horizontal="left" vertical="top"/>
    </xf>
    <xf numFmtId="0" fontId="5" fillId="0" borderId="18" xfId="0" applyFont="1" applyBorder="1" applyAlignment="1">
      <alignment horizontal="center" vertical="top"/>
    </xf>
    <xf numFmtId="38" fontId="5" fillId="0" borderId="28" xfId="1" applyNumberFormat="1" applyFont="1" applyFill="1" applyBorder="1" applyAlignment="1">
      <alignment horizontal="center" vertical="top"/>
    </xf>
    <xf numFmtId="4" fontId="5" fillId="0" borderId="26" xfId="0" applyNumberFormat="1" applyFont="1" applyBorder="1" applyAlignment="1">
      <alignment horizontal="center" vertical="top"/>
    </xf>
    <xf numFmtId="4" fontId="5" fillId="0" borderId="24" xfId="0" applyNumberFormat="1" applyFont="1" applyBorder="1" applyAlignment="1">
      <alignment horizontal="center" vertical="top"/>
    </xf>
    <xf numFmtId="165" fontId="5" fillId="0" borderId="6" xfId="0" applyNumberFormat="1" applyFont="1" applyBorder="1" applyAlignment="1">
      <alignment horizontal="center" vertical="top"/>
    </xf>
    <xf numFmtId="165" fontId="5" fillId="0" borderId="24" xfId="0" applyNumberFormat="1" applyFont="1" applyBorder="1" applyAlignment="1">
      <alignment horizontal="center" vertical="top"/>
    </xf>
    <xf numFmtId="4" fontId="5" fillId="0" borderId="16" xfId="0" applyNumberFormat="1" applyFont="1" applyBorder="1" applyAlignment="1">
      <alignment horizontal="center" vertical="top"/>
    </xf>
    <xf numFmtId="4" fontId="5" fillId="0" borderId="29" xfId="0" applyNumberFormat="1" applyFont="1" applyBorder="1" applyAlignment="1">
      <alignment horizontal="center" vertical="top"/>
    </xf>
    <xf numFmtId="0" fontId="5" fillId="0" borderId="31" xfId="0" applyFont="1" applyBorder="1" applyAlignment="1">
      <alignment horizontal="left" vertical="top"/>
    </xf>
    <xf numFmtId="4" fontId="5" fillId="0" borderId="37" xfId="0" applyNumberFormat="1" applyFont="1" applyBorder="1" applyAlignment="1">
      <alignment horizontal="center" vertical="top"/>
    </xf>
    <xf numFmtId="4" fontId="5" fillId="0" borderId="52" xfId="0" applyNumberFormat="1" applyFont="1" applyBorder="1" applyAlignment="1">
      <alignment horizontal="center" vertical="top"/>
    </xf>
    <xf numFmtId="165" fontId="5" fillId="0" borderId="46" xfId="0" applyNumberFormat="1" applyFont="1" applyBorder="1" applyAlignment="1">
      <alignment horizontal="center" vertical="top"/>
    </xf>
    <xf numFmtId="165" fontId="5" fillId="0" borderId="53" xfId="0" applyNumberFormat="1" applyFont="1" applyBorder="1" applyAlignment="1">
      <alignment horizontal="center" vertical="top"/>
    </xf>
    <xf numFmtId="0" fontId="5" fillId="0" borderId="18" xfId="0" applyFont="1" applyBorder="1" applyAlignment="1">
      <alignment horizontal="left" vertical="top"/>
    </xf>
    <xf numFmtId="164" fontId="5" fillId="0" borderId="19" xfId="1" applyNumberFormat="1" applyFont="1" applyFill="1" applyBorder="1" applyAlignment="1">
      <alignment horizontal="center" vertical="top"/>
    </xf>
    <xf numFmtId="165" fontId="5" fillId="0" borderId="28" xfId="0" applyNumberFormat="1" applyFont="1" applyBorder="1" applyAlignment="1">
      <alignment horizontal="center" vertical="top"/>
    </xf>
    <xf numFmtId="165" fontId="5" fillId="0" borderId="31" xfId="0" applyNumberFormat="1" applyFont="1" applyBorder="1" applyAlignment="1">
      <alignment horizontal="center" vertical="top"/>
    </xf>
    <xf numFmtId="165" fontId="5" fillId="0" borderId="37" xfId="0" applyNumberFormat="1" applyFont="1" applyBorder="1" applyAlignment="1">
      <alignment horizontal="center" vertical="top"/>
    </xf>
    <xf numFmtId="165" fontId="5" fillId="0" borderId="52" xfId="0" applyNumberFormat="1" applyFont="1" applyBorder="1" applyAlignment="1">
      <alignment horizontal="center" vertical="top"/>
    </xf>
    <xf numFmtId="40" fontId="5" fillId="0" borderId="16" xfId="5" applyFont="1" applyFill="1" applyBorder="1" applyAlignment="1">
      <alignment horizontal="center" vertical="top"/>
    </xf>
    <xf numFmtId="40" fontId="5" fillId="0" borderId="29" xfId="5" applyFont="1" applyFill="1" applyBorder="1" applyAlignment="1">
      <alignment horizontal="center" vertical="top"/>
    </xf>
    <xf numFmtId="40" fontId="5" fillId="0" borderId="6" xfId="5" applyFont="1" applyFill="1" applyBorder="1" applyAlignment="1">
      <alignment horizontal="center" vertical="top"/>
    </xf>
    <xf numFmtId="40" fontId="5" fillId="0" borderId="24" xfId="5" applyFont="1" applyFill="1" applyBorder="1" applyAlignment="1">
      <alignment horizontal="center" vertical="top"/>
    </xf>
    <xf numFmtId="164" fontId="5" fillId="0" borderId="28" xfId="0" quotePrefix="1" applyNumberFormat="1" applyFont="1" applyBorder="1" applyAlignment="1">
      <alignment horizontal="center" vertical="top"/>
    </xf>
    <xf numFmtId="40" fontId="5" fillId="0" borderId="27" xfId="1" applyFont="1" applyFill="1" applyBorder="1" applyAlignment="1">
      <alignment horizontal="center" vertical="top"/>
    </xf>
    <xf numFmtId="40" fontId="5" fillId="0" borderId="28" xfId="1" applyFont="1" applyFill="1" applyBorder="1" applyAlignment="1">
      <alignment horizontal="center" vertical="top"/>
    </xf>
    <xf numFmtId="40" fontId="5" fillId="0" borderId="19" xfId="1" applyFont="1" applyFill="1" applyBorder="1" applyAlignment="1">
      <alignment horizontal="center" vertical="top"/>
    </xf>
    <xf numFmtId="40" fontId="5" fillId="0" borderId="23" xfId="1" applyFont="1" applyFill="1" applyBorder="1" applyAlignment="1">
      <alignment horizontal="center" vertical="top"/>
    </xf>
    <xf numFmtId="40" fontId="5" fillId="0" borderId="6" xfId="1" applyFont="1" applyFill="1" applyBorder="1" applyAlignment="1">
      <alignment horizontal="center" vertical="top"/>
    </xf>
    <xf numFmtId="40" fontId="5" fillId="0" borderId="0" xfId="1" applyFont="1" applyFill="1" applyBorder="1" applyAlignment="1">
      <alignment horizontal="center" vertical="top"/>
    </xf>
    <xf numFmtId="40" fontId="5" fillId="0" borderId="25" xfId="1" applyFont="1" applyFill="1" applyBorder="1" applyAlignment="1">
      <alignment horizontal="center" vertical="top"/>
    </xf>
    <xf numFmtId="40" fontId="5" fillId="0" borderId="16" xfId="1" applyFont="1" applyFill="1" applyBorder="1" applyAlignment="1">
      <alignment horizontal="center" vertical="top"/>
    </xf>
    <xf numFmtId="40" fontId="5" fillId="0" borderId="15" xfId="1" applyFont="1" applyFill="1" applyBorder="1" applyAlignment="1">
      <alignment horizontal="center" vertical="top"/>
    </xf>
    <xf numFmtId="40" fontId="5" fillId="0" borderId="13" xfId="1" applyFont="1" applyFill="1" applyBorder="1" applyAlignment="1">
      <alignment horizontal="center" vertical="top"/>
    </xf>
    <xf numFmtId="40" fontId="5" fillId="0" borderId="49" xfId="1" applyFont="1" applyFill="1" applyBorder="1" applyAlignment="1">
      <alignment horizontal="center" vertical="top"/>
    </xf>
    <xf numFmtId="40" fontId="5" fillId="0" borderId="54" xfId="1" applyFont="1" applyFill="1" applyBorder="1" applyAlignment="1">
      <alignment horizontal="center" vertical="top"/>
    </xf>
    <xf numFmtId="40" fontId="5" fillId="0" borderId="29" xfId="1" applyFont="1" applyFill="1" applyBorder="1" applyAlignment="1">
      <alignment horizontal="center" vertical="top"/>
    </xf>
    <xf numFmtId="40" fontId="5" fillId="0" borderId="24" xfId="1" applyFont="1" applyFill="1" applyBorder="1" applyAlignment="1">
      <alignment horizontal="center" vertical="top"/>
    </xf>
    <xf numFmtId="40" fontId="5" fillId="0" borderId="56" xfId="1" applyFont="1" applyFill="1" applyBorder="1" applyAlignment="1">
      <alignment horizontal="center" vertical="top"/>
    </xf>
    <xf numFmtId="40" fontId="5" fillId="0" borderId="57" xfId="1" applyFont="1" applyFill="1" applyBorder="1" applyAlignment="1">
      <alignment horizontal="center" vertical="top"/>
    </xf>
    <xf numFmtId="40" fontId="5" fillId="0" borderId="30" xfId="1" applyFont="1" applyFill="1" applyBorder="1" applyAlignment="1">
      <alignment horizontal="center" vertical="top"/>
    </xf>
    <xf numFmtId="40" fontId="5" fillId="0" borderId="58" xfId="1" applyFont="1" applyFill="1" applyBorder="1" applyAlignment="1">
      <alignment horizontal="center" vertical="top"/>
    </xf>
    <xf numFmtId="4" fontId="5" fillId="0" borderId="13" xfId="0" applyNumberFormat="1" applyFont="1" applyBorder="1" applyAlignment="1">
      <alignment horizontal="center" vertical="top"/>
    </xf>
    <xf numFmtId="4" fontId="5" fillId="0" borderId="59" xfId="0" applyNumberFormat="1" applyFont="1" applyBorder="1" applyAlignment="1">
      <alignment horizontal="center" vertical="top"/>
    </xf>
    <xf numFmtId="4" fontId="5" fillId="0" borderId="23" xfId="0" applyNumberFormat="1" applyFont="1" applyBorder="1" applyAlignment="1">
      <alignment horizontal="center" vertical="top"/>
    </xf>
    <xf numFmtId="4" fontId="5" fillId="0" borderId="40" xfId="0" applyNumberFormat="1" applyFont="1" applyBorder="1" applyAlignment="1">
      <alignment horizontal="center" vertical="top"/>
    </xf>
    <xf numFmtId="4" fontId="5" fillId="0" borderId="60" xfId="0" applyNumberFormat="1" applyFont="1" applyBorder="1" applyAlignment="1">
      <alignment horizontal="center" vertical="top"/>
    </xf>
    <xf numFmtId="4" fontId="5" fillId="0" borderId="50" xfId="0" applyNumberFormat="1" applyFont="1" applyBorder="1" applyAlignment="1">
      <alignment horizontal="center" vertical="top"/>
    </xf>
    <xf numFmtId="0" fontId="5" fillId="0" borderId="33" xfId="0" applyFont="1" applyBorder="1" applyAlignment="1">
      <alignment horizontal="left" vertical="top"/>
    </xf>
    <xf numFmtId="0" fontId="5" fillId="0" borderId="34" xfId="0" quotePrefix="1" applyFont="1" applyBorder="1" applyAlignment="1">
      <alignment horizontal="left" vertical="top"/>
    </xf>
    <xf numFmtId="4" fontId="4" fillId="0" borderId="5" xfId="0" applyNumberFormat="1" applyFont="1" applyBorder="1" applyAlignment="1">
      <alignment horizontal="center" vertical="top"/>
    </xf>
    <xf numFmtId="0" fontId="4" fillId="0" borderId="8" xfId="0" quotePrefix="1" applyFont="1" applyBorder="1" applyAlignment="1">
      <alignment horizontal="left" vertical="top"/>
    </xf>
    <xf numFmtId="0" fontId="4" fillId="0" borderId="24" xfId="0" applyFont="1" applyBorder="1" applyAlignment="1">
      <alignment horizontal="left" vertical="top"/>
    </xf>
    <xf numFmtId="0" fontId="4" fillId="0" borderId="6" xfId="0" applyFont="1" applyBorder="1" applyAlignment="1">
      <alignment horizontal="center" vertical="top"/>
    </xf>
    <xf numFmtId="0" fontId="4" fillId="0" borderId="9" xfId="0" applyFont="1" applyBorder="1" applyAlignment="1">
      <alignment horizontal="left" vertical="center"/>
    </xf>
    <xf numFmtId="0" fontId="4" fillId="0" borderId="9" xfId="0" applyFont="1" applyBorder="1" applyAlignment="1">
      <alignment horizontal="center" vertical="top"/>
    </xf>
    <xf numFmtId="0" fontId="4" fillId="0" borderId="11" xfId="0" applyFont="1" applyBorder="1" applyAlignment="1">
      <alignment horizontal="center" vertical="top"/>
    </xf>
    <xf numFmtId="0" fontId="4" fillId="0" borderId="7" xfId="0" applyFont="1" applyBorder="1" applyAlignment="1">
      <alignment horizontal="center" vertical="top"/>
    </xf>
    <xf numFmtId="4" fontId="4" fillId="0" borderId="12" xfId="0" applyNumberFormat="1" applyFont="1" applyBorder="1" applyAlignment="1">
      <alignment horizontal="center" vertical="top"/>
    </xf>
    <xf numFmtId="0" fontId="4" fillId="0" borderId="41" xfId="0" applyFont="1" applyBorder="1" applyAlignment="1">
      <alignment horizontal="center" vertical="center" wrapText="1"/>
    </xf>
    <xf numFmtId="0" fontId="4" fillId="0" borderId="21" xfId="0" applyFont="1" applyBorder="1" applyAlignment="1">
      <alignment horizontal="center" vertical="top"/>
    </xf>
    <xf numFmtId="0" fontId="4" fillId="0" borderId="1" xfId="0" applyFont="1" applyBorder="1" applyAlignment="1">
      <alignment horizontal="center" vertical="top"/>
    </xf>
    <xf numFmtId="0" fontId="4" fillId="0" borderId="14" xfId="0" applyFont="1" applyBorder="1" applyAlignment="1">
      <alignment horizontal="left" vertical="top"/>
    </xf>
    <xf numFmtId="0" fontId="3" fillId="0" borderId="40" xfId="3" applyFont="1" applyBorder="1" applyAlignment="1">
      <alignment horizontal="center" vertical="center"/>
    </xf>
    <xf numFmtId="0" fontId="4" fillId="0" borderId="44" xfId="0" applyFont="1" applyBorder="1" applyAlignment="1">
      <alignment horizontal="left" vertical="top"/>
    </xf>
    <xf numFmtId="0" fontId="4" fillId="0" borderId="45" xfId="0" applyFont="1" applyBorder="1" applyAlignment="1">
      <alignment horizontal="left" vertical="top"/>
    </xf>
    <xf numFmtId="0" fontId="4" fillId="0" borderId="44" xfId="0" applyFont="1" applyBorder="1" applyAlignment="1">
      <alignment horizontal="center" vertical="top"/>
    </xf>
    <xf numFmtId="38" fontId="4" fillId="0" borderId="45" xfId="1" applyNumberFormat="1" applyFont="1" applyFill="1" applyBorder="1" applyAlignment="1">
      <alignment horizontal="center" vertical="top"/>
    </xf>
    <xf numFmtId="4" fontId="4" fillId="0" borderId="46" xfId="0" applyNumberFormat="1" applyFont="1" applyBorder="1" applyAlignment="1">
      <alignment horizontal="center" vertical="top"/>
    </xf>
    <xf numFmtId="4" fontId="4" fillId="0" borderId="48" xfId="0" applyNumberFormat="1" applyFont="1" applyBorder="1" applyAlignment="1">
      <alignment horizontal="center" vertical="top"/>
    </xf>
    <xf numFmtId="0" fontId="4" fillId="0" borderId="19" xfId="0" applyFont="1" applyBorder="1" applyAlignment="1">
      <alignment horizontal="left" vertical="top"/>
    </xf>
    <xf numFmtId="0" fontId="4" fillId="0" borderId="18" xfId="0" applyFont="1" applyBorder="1" applyAlignment="1">
      <alignment horizontal="left" vertical="top"/>
    </xf>
    <xf numFmtId="0" fontId="4" fillId="0" borderId="18" xfId="0" applyFont="1" applyBorder="1" applyAlignment="1">
      <alignment horizontal="center" vertical="top"/>
    </xf>
    <xf numFmtId="164" fontId="4" fillId="0" borderId="19" xfId="1" applyNumberFormat="1" applyFont="1" applyFill="1" applyBorder="1" applyAlignment="1">
      <alignment horizontal="center" vertical="top"/>
    </xf>
    <xf numFmtId="167" fontId="4" fillId="0" borderId="28" xfId="0" applyNumberFormat="1" applyFont="1" applyBorder="1" applyAlignment="1">
      <alignment horizontal="center" vertical="top"/>
    </xf>
    <xf numFmtId="4" fontId="4" fillId="0" borderId="61" xfId="0" applyNumberFormat="1" applyFont="1" applyBorder="1" applyAlignment="1">
      <alignment horizontal="center" vertical="top"/>
    </xf>
    <xf numFmtId="4" fontId="5" fillId="0" borderId="61" xfId="0" applyNumberFormat="1" applyFont="1" applyBorder="1" applyAlignment="1">
      <alignment horizontal="center" vertical="top"/>
    </xf>
    <xf numFmtId="0" fontId="5" fillId="0" borderId="19" xfId="4" applyFont="1" applyBorder="1" applyAlignment="1">
      <alignment horizontal="left" vertical="top"/>
    </xf>
    <xf numFmtId="40" fontId="5" fillId="0" borderId="28" xfId="5" applyFont="1" applyFill="1" applyBorder="1" applyAlignment="1">
      <alignment horizontal="center" vertical="top"/>
    </xf>
    <xf numFmtId="0" fontId="4" fillId="0" borderId="31" xfId="0" applyFont="1" applyBorder="1" applyAlignment="1">
      <alignment horizontal="left" vertical="top"/>
    </xf>
    <xf numFmtId="164" fontId="5" fillId="0" borderId="31" xfId="1" applyNumberFormat="1" applyFont="1" applyFill="1" applyBorder="1" applyAlignment="1">
      <alignment horizontal="center" vertical="top"/>
    </xf>
    <xf numFmtId="38" fontId="4" fillId="0" borderId="28" xfId="1" applyNumberFormat="1" applyFont="1" applyFill="1" applyBorder="1" applyAlignment="1">
      <alignment horizontal="center" vertical="top"/>
    </xf>
    <xf numFmtId="4" fontId="4" fillId="0" borderId="28" xfId="0" applyNumberFormat="1" applyFont="1" applyBorder="1" applyAlignment="1">
      <alignment horizontal="center" vertical="top"/>
    </xf>
    <xf numFmtId="4" fontId="4" fillId="0" borderId="26" xfId="0" applyNumberFormat="1" applyFont="1" applyBorder="1" applyAlignment="1">
      <alignment horizontal="center" vertical="top"/>
    </xf>
    <xf numFmtId="165" fontId="4" fillId="0" borderId="28" xfId="0" applyNumberFormat="1" applyFont="1" applyBorder="1" applyAlignment="1">
      <alignment horizontal="center" vertical="top"/>
    </xf>
    <xf numFmtId="164" fontId="4" fillId="0" borderId="28" xfId="0" quotePrefix="1" applyNumberFormat="1" applyFont="1" applyBorder="1" applyAlignment="1">
      <alignment horizontal="center" vertical="top"/>
    </xf>
    <xf numFmtId="40" fontId="4" fillId="0" borderId="28" xfId="1" applyFont="1" applyFill="1" applyBorder="1" applyAlignment="1">
      <alignment horizontal="center" vertical="top"/>
    </xf>
    <xf numFmtId="40" fontId="4" fillId="0" borderId="27" xfId="1" applyFont="1" applyFill="1" applyBorder="1" applyAlignment="1">
      <alignment horizontal="center" vertical="top"/>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4" xfId="0" applyFont="1" applyBorder="1" applyAlignment="1">
      <alignment vertical="center"/>
    </xf>
    <xf numFmtId="4" fontId="5" fillId="0" borderId="27" xfId="0" applyNumberFormat="1" applyFont="1" applyBorder="1" applyAlignment="1">
      <alignment horizontal="center" vertical="top"/>
    </xf>
    <xf numFmtId="165" fontId="5" fillId="0" borderId="23" xfId="0" applyNumberFormat="1" applyFont="1" applyBorder="1" applyAlignment="1">
      <alignment horizontal="center" vertical="top"/>
    </xf>
    <xf numFmtId="4" fontId="5" fillId="0" borderId="25" xfId="0" applyNumberFormat="1" applyFont="1" applyBorder="1" applyAlignment="1">
      <alignment horizontal="center" vertical="top"/>
    </xf>
    <xf numFmtId="4" fontId="5" fillId="0" borderId="63" xfId="0" applyNumberFormat="1" applyFont="1" applyBorder="1" applyAlignment="1">
      <alignment horizontal="center" vertical="top"/>
    </xf>
    <xf numFmtId="165" fontId="5" fillId="0" borderId="47" xfId="0" applyNumberFormat="1" applyFont="1" applyBorder="1" applyAlignment="1">
      <alignment horizontal="center" vertical="top"/>
    </xf>
    <xf numFmtId="165" fontId="5" fillId="0" borderId="27" xfId="0" applyNumberFormat="1" applyFont="1" applyBorder="1" applyAlignment="1">
      <alignment horizontal="center" vertical="top"/>
    </xf>
    <xf numFmtId="165" fontId="5" fillId="0" borderId="63" xfId="0" applyNumberFormat="1" applyFont="1" applyBorder="1" applyAlignment="1">
      <alignment horizontal="center" vertical="top"/>
    </xf>
    <xf numFmtId="40" fontId="5" fillId="0" borderId="25" xfId="5" applyFont="1" applyFill="1" applyBorder="1" applyAlignment="1">
      <alignment horizontal="center" vertical="top"/>
    </xf>
    <xf numFmtId="40" fontId="5" fillId="0" borderId="23" xfId="5" applyFont="1" applyFill="1" applyBorder="1" applyAlignment="1">
      <alignment horizontal="center" vertical="top"/>
    </xf>
    <xf numFmtId="0" fontId="3" fillId="0" borderId="40" xfId="3" applyFont="1" applyBorder="1" applyAlignment="1">
      <alignment horizontal="left" vertical="center"/>
    </xf>
    <xf numFmtId="166" fontId="3" fillId="0" borderId="40" xfId="3" applyNumberFormat="1" applyFont="1" applyBorder="1" applyAlignment="1">
      <alignment horizontal="center" vertical="center"/>
    </xf>
    <xf numFmtId="166" fontId="3" fillId="0" borderId="40" xfId="1" applyNumberFormat="1" applyFont="1" applyFill="1" applyBorder="1" applyAlignment="1">
      <alignment horizontal="center" vertical="center"/>
    </xf>
    <xf numFmtId="0" fontId="1" fillId="0" borderId="0" xfId="3" applyAlignment="1">
      <alignment horizontal="center" vertical="center"/>
    </xf>
    <xf numFmtId="166" fontId="1" fillId="0" borderId="0" xfId="3" applyNumberFormat="1" applyAlignment="1">
      <alignment horizontal="center" vertical="center"/>
    </xf>
    <xf numFmtId="0" fontId="3" fillId="0" borderId="40" xfId="3" applyFont="1" applyBorder="1" applyAlignment="1">
      <alignment horizontal="right" vertical="center"/>
    </xf>
    <xf numFmtId="0" fontId="4" fillId="0" borderId="19" xfId="0" applyFont="1" applyBorder="1" applyAlignment="1">
      <alignment horizontal="left" vertical="top" wrapText="1"/>
    </xf>
    <xf numFmtId="0" fontId="4" fillId="0" borderId="24" xfId="0" applyFont="1" applyBorder="1" applyAlignment="1">
      <alignment horizontal="left" vertical="top" wrapText="1"/>
    </xf>
    <xf numFmtId="0" fontId="4" fillId="0" borderId="11" xfId="0" applyFont="1" applyBorder="1" applyAlignment="1">
      <alignment horizontal="left" vertical="top" wrapText="1"/>
    </xf>
    <xf numFmtId="0" fontId="5" fillId="0" borderId="19" xfId="0" applyFont="1" applyBorder="1" applyAlignment="1">
      <alignment horizontal="left" vertical="top" wrapText="1"/>
    </xf>
    <xf numFmtId="0" fontId="5" fillId="0" borderId="0" xfId="0" applyFont="1" applyAlignment="1">
      <alignment horizontal="left" vertical="top" wrapText="1"/>
    </xf>
    <xf numFmtId="4" fontId="4" fillId="0" borderId="62" xfId="0" applyNumberFormat="1" applyFont="1" applyBorder="1" applyAlignment="1">
      <alignment horizontal="center" vertical="center"/>
    </xf>
    <xf numFmtId="14" fontId="4" fillId="0" borderId="62" xfId="0" applyNumberFormat="1" applyFont="1" applyBorder="1" applyAlignment="1">
      <alignment horizontal="center" vertical="center"/>
    </xf>
    <xf numFmtId="4" fontId="4" fillId="0" borderId="27" xfId="0" applyNumberFormat="1" applyFont="1" applyBorder="1" applyAlignment="1">
      <alignment horizontal="center" vertical="top"/>
    </xf>
    <xf numFmtId="0" fontId="8" fillId="0" borderId="0" xfId="0" applyFont="1" applyAlignment="1">
      <alignment horizontal="left" vertical="top"/>
    </xf>
    <xf numFmtId="0" fontId="8" fillId="0" borderId="14" xfId="0" applyFont="1" applyBorder="1" applyAlignment="1">
      <alignment horizontal="left" vertical="top"/>
    </xf>
    <xf numFmtId="0" fontId="8" fillId="0" borderId="19" xfId="0" applyFont="1" applyBorder="1" applyAlignment="1">
      <alignment horizontal="left" vertical="top" wrapText="1"/>
    </xf>
    <xf numFmtId="0" fontId="8" fillId="0" borderId="18" xfId="0" applyFont="1" applyBorder="1" applyAlignment="1">
      <alignment horizontal="center" vertical="top"/>
    </xf>
    <xf numFmtId="38" fontId="8" fillId="0" borderId="28" xfId="1" applyNumberFormat="1" applyFont="1" applyFill="1" applyBorder="1" applyAlignment="1">
      <alignment horizontal="center" vertical="top"/>
    </xf>
    <xf numFmtId="4" fontId="8" fillId="0" borderId="0" xfId="0" applyNumberFormat="1" applyFont="1" applyAlignment="1">
      <alignment horizontal="center" vertical="top"/>
    </xf>
    <xf numFmtId="0" fontId="9" fillId="0" borderId="11" xfId="0" applyFont="1" applyBorder="1" applyAlignment="1">
      <alignment horizontal="left" vertical="top"/>
    </xf>
    <xf numFmtId="0" fontId="4" fillId="0" borderId="64" xfId="0" applyFont="1" applyBorder="1" applyAlignment="1">
      <alignment horizontal="center" vertical="top"/>
    </xf>
    <xf numFmtId="0" fontId="4" fillId="0" borderId="43" xfId="0" applyFont="1" applyBorder="1" applyAlignment="1">
      <alignment horizontal="center" vertical="top"/>
    </xf>
    <xf numFmtId="0" fontId="4" fillId="0" borderId="34" xfId="0" quotePrefix="1" applyFont="1" applyBorder="1" applyAlignment="1">
      <alignment horizontal="center" vertical="center"/>
    </xf>
    <xf numFmtId="14" fontId="4" fillId="0" borderId="34" xfId="0" applyNumberFormat="1" applyFont="1" applyBorder="1" applyAlignment="1">
      <alignment vertical="center"/>
    </xf>
    <xf numFmtId="4" fontId="4" fillId="0" borderId="64" xfId="0" applyNumberFormat="1" applyFont="1" applyBorder="1" applyAlignment="1">
      <alignment horizontal="center" vertical="top"/>
    </xf>
    <xf numFmtId="0" fontId="4" fillId="0" borderId="67" xfId="0" applyFont="1" applyBorder="1" applyAlignment="1">
      <alignment horizontal="left" vertical="top"/>
    </xf>
    <xf numFmtId="0" fontId="4" fillId="0" borderId="34" xfId="0" applyFont="1" applyBorder="1" applyAlignment="1">
      <alignment horizontal="center" vertical="center"/>
    </xf>
    <xf numFmtId="0" fontId="4" fillId="0" borderId="33" xfId="0" applyFont="1" applyBorder="1" applyAlignment="1">
      <alignment horizontal="center" vertical="center"/>
    </xf>
    <xf numFmtId="0" fontId="13" fillId="0" borderId="0" xfId="0" applyFont="1" applyAlignment="1">
      <alignment horizontal="left" vertical="top"/>
    </xf>
    <xf numFmtId="0" fontId="13" fillId="0" borderId="14" xfId="0" applyFont="1" applyBorder="1" applyAlignment="1">
      <alignment horizontal="left" vertical="top"/>
    </xf>
    <xf numFmtId="0" fontId="13" fillId="0" borderId="19" xfId="0" applyFont="1" applyBorder="1" applyAlignment="1">
      <alignment horizontal="left" vertical="top" wrapText="1"/>
    </xf>
    <xf numFmtId="0" fontId="13" fillId="0" borderId="18" xfId="0" applyFont="1" applyBorder="1" applyAlignment="1">
      <alignment horizontal="center" vertical="top"/>
    </xf>
    <xf numFmtId="38" fontId="13" fillId="0" borderId="28" xfId="1" applyNumberFormat="1" applyFont="1" applyFill="1" applyBorder="1" applyAlignment="1">
      <alignment horizontal="center" vertical="top"/>
    </xf>
    <xf numFmtId="4" fontId="13" fillId="0" borderId="0" xfId="0" applyNumberFormat="1" applyFont="1" applyAlignment="1">
      <alignment horizontal="center" vertical="top"/>
    </xf>
    <xf numFmtId="0" fontId="14" fillId="0" borderId="0" xfId="0" applyFont="1" applyAlignment="1">
      <alignment horizontal="center" vertical="top"/>
    </xf>
    <xf numFmtId="4" fontId="14" fillId="0" borderId="0" xfId="0" applyNumberFormat="1" applyFont="1" applyAlignment="1">
      <alignment horizontal="center" vertical="top"/>
    </xf>
    <xf numFmtId="4" fontId="14" fillId="0" borderId="0" xfId="0" applyNumberFormat="1" applyFont="1" applyAlignment="1">
      <alignment horizontal="center" vertical="center"/>
    </xf>
    <xf numFmtId="0" fontId="14" fillId="0" borderId="43" xfId="0" applyFont="1" applyBorder="1" applyAlignment="1">
      <alignment horizontal="center" vertical="top"/>
    </xf>
    <xf numFmtId="0" fontId="14" fillId="0" borderId="43" xfId="0" applyFont="1" applyBorder="1" applyAlignment="1">
      <alignment horizontal="center" vertical="top" wrapText="1"/>
    </xf>
    <xf numFmtId="4" fontId="14" fillId="0" borderId="43" xfId="0" applyNumberFormat="1" applyFont="1" applyBorder="1" applyAlignment="1">
      <alignment horizontal="center" vertical="top"/>
    </xf>
    <xf numFmtId="0" fontId="14" fillId="0" borderId="32" xfId="0" applyFont="1" applyBorder="1" applyAlignment="1">
      <alignment horizontal="center" vertical="top" wrapText="1"/>
    </xf>
    <xf numFmtId="0" fontId="14" fillId="0" borderId="7" xfId="0" applyFont="1" applyBorder="1" applyAlignment="1">
      <alignment horizontal="center" vertical="top"/>
    </xf>
    <xf numFmtId="0" fontId="14" fillId="0" borderId="0" xfId="0" applyFont="1" applyAlignment="1">
      <alignment horizontal="left" vertical="top"/>
    </xf>
    <xf numFmtId="4" fontId="14" fillId="0" borderId="28" xfId="0" applyNumberFormat="1" applyFont="1" applyBorder="1" applyAlignment="1">
      <alignment horizontal="center" vertical="top"/>
    </xf>
    <xf numFmtId="4" fontId="14" fillId="2" borderId="28" xfId="0" applyNumberFormat="1" applyFont="1" applyFill="1" applyBorder="1" applyAlignment="1">
      <alignment horizontal="center" vertical="top"/>
    </xf>
    <xf numFmtId="4" fontId="14" fillId="0" borderId="31" xfId="0" applyNumberFormat="1" applyFont="1" applyBorder="1" applyAlignment="1">
      <alignment horizontal="center" vertical="top"/>
    </xf>
    <xf numFmtId="4" fontId="14" fillId="0" borderId="55" xfId="0" applyNumberFormat="1" applyFont="1" applyBorder="1" applyAlignment="1">
      <alignment horizontal="center" vertical="top"/>
    </xf>
    <xf numFmtId="4" fontId="15" fillId="0" borderId="28" xfId="0" applyNumberFormat="1" applyFont="1" applyBorder="1" applyAlignment="1">
      <alignment horizontal="center" vertical="top"/>
    </xf>
    <xf numFmtId="4" fontId="15" fillId="2" borderId="28" xfId="0" applyNumberFormat="1" applyFont="1" applyFill="1" applyBorder="1" applyAlignment="1">
      <alignment horizontal="center" vertical="top"/>
    </xf>
    <xf numFmtId="4" fontId="15" fillId="0" borderId="31" xfId="0" applyNumberFormat="1" applyFont="1" applyBorder="1" applyAlignment="1">
      <alignment horizontal="center" vertical="top"/>
    </xf>
    <xf numFmtId="4" fontId="15" fillId="0" borderId="55" xfId="0" applyNumberFormat="1" applyFont="1" applyBorder="1" applyAlignment="1">
      <alignment horizontal="center" vertical="top"/>
    </xf>
    <xf numFmtId="0" fontId="14" fillId="0" borderId="34" xfId="0" applyFont="1" applyBorder="1" applyAlignment="1">
      <alignment vertical="center"/>
    </xf>
    <xf numFmtId="0" fontId="14" fillId="0" borderId="6" xfId="0" applyFont="1" applyBorder="1" applyAlignment="1">
      <alignment horizontal="center" vertical="top"/>
    </xf>
    <xf numFmtId="4" fontId="16" fillId="0" borderId="28" xfId="0" applyNumberFormat="1" applyFont="1" applyBorder="1" applyAlignment="1">
      <alignment horizontal="center" vertical="top"/>
    </xf>
    <xf numFmtId="4" fontId="16" fillId="2" borderId="28" xfId="0" applyNumberFormat="1" applyFont="1" applyFill="1" applyBorder="1" applyAlignment="1">
      <alignment horizontal="center" vertical="top"/>
    </xf>
    <xf numFmtId="4" fontId="16" fillId="0" borderId="31" xfId="0" applyNumberFormat="1" applyFont="1" applyBorder="1" applyAlignment="1">
      <alignment horizontal="center" vertical="top"/>
    </xf>
    <xf numFmtId="4" fontId="16" fillId="0" borderId="55" xfId="0" applyNumberFormat="1" applyFont="1" applyBorder="1" applyAlignment="1">
      <alignment horizontal="center" vertical="top"/>
    </xf>
    <xf numFmtId="4" fontId="19" fillId="0" borderId="28" xfId="0" applyNumberFormat="1" applyFont="1" applyBorder="1" applyAlignment="1">
      <alignment horizontal="center" vertical="top"/>
    </xf>
    <xf numFmtId="4" fontId="20" fillId="0" borderId="28" xfId="0" applyNumberFormat="1" applyFont="1" applyBorder="1" applyAlignment="1">
      <alignment horizontal="center" vertical="top"/>
    </xf>
    <xf numFmtId="4" fontId="21" fillId="0" borderId="28" xfId="0" applyNumberFormat="1" applyFont="1" applyBorder="1" applyAlignment="1">
      <alignment horizontal="center" vertical="top"/>
    </xf>
    <xf numFmtId="4" fontId="22" fillId="0" borderId="28" xfId="0" applyNumberFormat="1" applyFont="1" applyBorder="1" applyAlignment="1">
      <alignment horizontal="center" vertical="top"/>
    </xf>
    <xf numFmtId="4" fontId="22" fillId="2" borderId="28" xfId="0" applyNumberFormat="1" applyFont="1" applyFill="1" applyBorder="1" applyAlignment="1">
      <alignment horizontal="center" vertical="top"/>
    </xf>
    <xf numFmtId="4" fontId="22" fillId="0" borderId="31" xfId="0" applyNumberFormat="1" applyFont="1" applyBorder="1" applyAlignment="1">
      <alignment horizontal="center" vertical="top"/>
    </xf>
    <xf numFmtId="4" fontId="22" fillId="0" borderId="55" xfId="0" applyNumberFormat="1" applyFont="1" applyBorder="1" applyAlignment="1">
      <alignment horizontal="center" vertical="top"/>
    </xf>
    <xf numFmtId="0" fontId="4" fillId="0" borderId="23" xfId="0" applyFont="1" applyBorder="1" applyAlignment="1">
      <alignment horizontal="center" vertical="top"/>
    </xf>
    <xf numFmtId="0" fontId="4" fillId="0" borderId="30" xfId="0" applyFont="1" applyBorder="1" applyAlignment="1">
      <alignment horizontal="center" vertical="top"/>
    </xf>
    <xf numFmtId="4" fontId="11" fillId="0" borderId="27" xfId="0" applyNumberFormat="1" applyFont="1" applyBorder="1" applyAlignment="1">
      <alignment horizontal="center" vertical="top"/>
    </xf>
    <xf numFmtId="4" fontId="13" fillId="0" borderId="27" xfId="0" applyNumberFormat="1" applyFont="1" applyBorder="1" applyAlignment="1">
      <alignment horizontal="center" vertical="top"/>
    </xf>
    <xf numFmtId="4" fontId="8" fillId="0" borderId="27" xfId="0" applyNumberFormat="1" applyFont="1" applyBorder="1" applyAlignment="1">
      <alignment horizontal="center" vertical="top"/>
    </xf>
    <xf numFmtId="4" fontId="4" fillId="0" borderId="40" xfId="0" applyNumberFormat="1" applyFont="1" applyBorder="1" applyAlignment="1">
      <alignment horizontal="center" vertical="top"/>
    </xf>
    <xf numFmtId="4" fontId="13" fillId="0" borderId="40" xfId="0" applyNumberFormat="1" applyFont="1" applyBorder="1" applyAlignment="1">
      <alignment horizontal="center" vertical="top"/>
    </xf>
    <xf numFmtId="4" fontId="4" fillId="0" borderId="40" xfId="0" applyNumberFormat="1" applyFont="1" applyBorder="1" applyAlignment="1">
      <alignment horizontal="center" vertical="center"/>
    </xf>
    <xf numFmtId="4" fontId="8" fillId="0" borderId="40" xfId="0" applyNumberFormat="1" applyFont="1" applyBorder="1" applyAlignment="1">
      <alignment horizontal="center" vertical="top"/>
    </xf>
    <xf numFmtId="0" fontId="25" fillId="0" borderId="40" xfId="0" applyFont="1" applyBorder="1" applyAlignment="1">
      <alignment horizontal="right"/>
    </xf>
    <xf numFmtId="0" fontId="25" fillId="0" borderId="40" xfId="0" applyFont="1" applyBorder="1"/>
    <xf numFmtId="0" fontId="0" fillId="0" borderId="40" xfId="0" applyBorder="1"/>
    <xf numFmtId="0" fontId="25" fillId="0" borderId="72" xfId="0" applyFont="1" applyBorder="1" applyAlignment="1">
      <alignment horizontal="left"/>
    </xf>
    <xf numFmtId="0" fontId="25" fillId="0" borderId="73" xfId="0" applyFont="1" applyBorder="1" applyAlignment="1">
      <alignment horizontal="center"/>
    </xf>
    <xf numFmtId="0" fontId="25" fillId="0" borderId="73" xfId="0" applyFont="1" applyBorder="1" applyAlignment="1">
      <alignment horizontal="left"/>
    </xf>
    <xf numFmtId="0" fontId="25" fillId="0" borderId="73" xfId="0" applyFont="1" applyBorder="1" applyAlignment="1">
      <alignment horizontal="right"/>
    </xf>
    <xf numFmtId="168" fontId="25" fillId="0" borderId="74" xfId="0" applyNumberFormat="1" applyFont="1" applyBorder="1"/>
    <xf numFmtId="0" fontId="25" fillId="0" borderId="75" xfId="0" applyFont="1" applyBorder="1" applyAlignment="1">
      <alignment horizontal="left"/>
    </xf>
    <xf numFmtId="10" fontId="25" fillId="0" borderId="76" xfId="0" applyNumberFormat="1" applyFont="1" applyBorder="1" applyAlignment="1">
      <alignment horizontal="right" vertical="center"/>
    </xf>
    <xf numFmtId="169" fontId="25" fillId="0" borderId="40" xfId="0" applyNumberFormat="1" applyFont="1" applyBorder="1" applyAlignment="1">
      <alignment horizontal="center"/>
    </xf>
    <xf numFmtId="0" fontId="0" fillId="0" borderId="13" xfId="0" applyBorder="1"/>
    <xf numFmtId="0" fontId="25" fillId="0" borderId="13" xfId="0" applyFont="1" applyBorder="1"/>
    <xf numFmtId="17" fontId="25" fillId="0" borderId="40" xfId="0" applyNumberFormat="1" applyFont="1" applyBorder="1" applyAlignment="1">
      <alignment horizontal="center"/>
    </xf>
    <xf numFmtId="169" fontId="25" fillId="0" borderId="42" xfId="0" applyNumberFormat="1" applyFont="1" applyBorder="1" applyAlignment="1">
      <alignment horizontal="center"/>
    </xf>
    <xf numFmtId="17" fontId="25" fillId="0" borderId="77" xfId="0" applyNumberFormat="1" applyFont="1" applyBorder="1" applyAlignment="1">
      <alignment horizontal="center"/>
    </xf>
    <xf numFmtId="169" fontId="25" fillId="0" borderId="20" xfId="0" applyNumberFormat="1" applyFont="1" applyBorder="1" applyAlignment="1">
      <alignment horizontal="center"/>
    </xf>
    <xf numFmtId="0" fontId="25" fillId="0" borderId="85" xfId="0" applyFont="1" applyBorder="1" applyAlignment="1">
      <alignment horizontal="right"/>
    </xf>
    <xf numFmtId="0" fontId="25" fillId="0" borderId="42" xfId="0" applyFont="1" applyBorder="1" applyAlignment="1">
      <alignment horizontal="right"/>
    </xf>
    <xf numFmtId="0" fontId="25" fillId="4" borderId="75" xfId="0" applyFont="1" applyFill="1" applyBorder="1" applyAlignment="1">
      <alignment horizontal="center"/>
    </xf>
    <xf numFmtId="0" fontId="25" fillId="4" borderId="41" xfId="0" applyFont="1" applyFill="1" applyBorder="1" applyAlignment="1">
      <alignment horizontal="center"/>
    </xf>
    <xf numFmtId="0" fontId="25" fillId="4" borderId="50" xfId="0" applyFont="1" applyFill="1" applyBorder="1" applyAlignment="1">
      <alignment horizontal="center"/>
    </xf>
    <xf numFmtId="0" fontId="25" fillId="4" borderId="79" xfId="0" applyFont="1" applyFill="1" applyBorder="1" applyAlignment="1">
      <alignment horizontal="center"/>
    </xf>
    <xf numFmtId="170" fontId="4" fillId="0" borderId="74" xfId="0" applyNumberFormat="1" applyFont="1" applyBorder="1" applyAlignment="1">
      <alignment horizontal="center" vertical="center"/>
    </xf>
    <xf numFmtId="170" fontId="4" fillId="0" borderId="78" xfId="0" applyNumberFormat="1" applyFont="1" applyBorder="1" applyAlignment="1">
      <alignment horizontal="center" vertical="top"/>
    </xf>
    <xf numFmtId="4" fontId="4" fillId="4" borderId="72" xfId="0" applyNumberFormat="1" applyFont="1" applyFill="1" applyBorder="1" applyAlignment="1">
      <alignment horizontal="center" vertical="center"/>
    </xf>
    <xf numFmtId="4" fontId="4" fillId="4" borderId="41" xfId="0" applyNumberFormat="1" applyFont="1" applyFill="1" applyBorder="1" applyAlignment="1">
      <alignment horizontal="center" vertical="top"/>
    </xf>
    <xf numFmtId="40" fontId="5" fillId="0" borderId="47" xfId="1" applyFont="1" applyFill="1" applyBorder="1" applyAlignment="1">
      <alignment horizontal="left" vertical="top"/>
    </xf>
    <xf numFmtId="0" fontId="4" fillId="0" borderId="86" xfId="0" applyFont="1" applyBorder="1" applyAlignment="1">
      <alignment horizontal="center" vertical="center" wrapText="1"/>
    </xf>
    <xf numFmtId="4" fontId="5" fillId="0" borderId="87" xfId="0" applyNumberFormat="1" applyFont="1" applyBorder="1" applyAlignment="1">
      <alignment horizontal="center" vertical="top"/>
    </xf>
    <xf numFmtId="4" fontId="5" fillId="0" borderId="88" xfId="0" applyNumberFormat="1" applyFont="1" applyBorder="1" applyAlignment="1">
      <alignment horizontal="center" vertical="top"/>
    </xf>
    <xf numFmtId="165" fontId="5" fillId="0" borderId="88" xfId="0" applyNumberFormat="1" applyFont="1" applyBorder="1" applyAlignment="1">
      <alignment horizontal="center" vertical="top"/>
    </xf>
    <xf numFmtId="4" fontId="5" fillId="0" borderId="89" xfId="0" applyNumberFormat="1" applyFont="1" applyBorder="1" applyAlignment="1">
      <alignment horizontal="center" vertical="top"/>
    </xf>
    <xf numFmtId="4" fontId="5" fillId="0" borderId="90" xfId="0" applyNumberFormat="1" applyFont="1" applyBorder="1" applyAlignment="1">
      <alignment horizontal="center" vertical="top"/>
    </xf>
    <xf numFmtId="4" fontId="5" fillId="0" borderId="91" xfId="0" applyNumberFormat="1" applyFont="1" applyBorder="1" applyAlignment="1">
      <alignment horizontal="center" vertical="top"/>
    </xf>
    <xf numFmtId="165" fontId="5" fillId="0" borderId="92" xfId="0" applyNumberFormat="1" applyFont="1" applyBorder="1" applyAlignment="1">
      <alignment horizontal="center" vertical="top"/>
    </xf>
    <xf numFmtId="165" fontId="5" fillId="0" borderId="87" xfId="0" applyNumberFormat="1" applyFont="1" applyBorder="1" applyAlignment="1">
      <alignment horizontal="center" vertical="top"/>
    </xf>
    <xf numFmtId="165" fontId="5" fillId="0" borderId="91" xfId="0" applyNumberFormat="1" applyFont="1" applyBorder="1" applyAlignment="1">
      <alignment horizontal="center" vertical="top"/>
    </xf>
    <xf numFmtId="165" fontId="5" fillId="0" borderId="93" xfId="0" applyNumberFormat="1" applyFont="1" applyBorder="1" applyAlignment="1">
      <alignment horizontal="center" vertical="top"/>
    </xf>
    <xf numFmtId="40" fontId="5" fillId="0" borderId="92" xfId="5" applyFont="1" applyFill="1" applyBorder="1" applyAlignment="1">
      <alignment horizontal="center" vertical="top"/>
    </xf>
    <xf numFmtId="40" fontId="5" fillId="0" borderId="89" xfId="5" applyFont="1" applyFill="1" applyBorder="1" applyAlignment="1">
      <alignment horizontal="center" vertical="top"/>
    </xf>
    <xf numFmtId="40" fontId="5" fillId="0" borderId="94" xfId="5" applyFont="1" applyFill="1" applyBorder="1" applyAlignment="1">
      <alignment horizontal="center" vertical="top"/>
    </xf>
    <xf numFmtId="40" fontId="5" fillId="0" borderId="87" xfId="1" applyFont="1" applyFill="1" applyBorder="1" applyAlignment="1">
      <alignment horizontal="center" vertical="top"/>
    </xf>
    <xf numFmtId="40" fontId="5" fillId="0" borderId="88" xfId="1" applyFont="1" applyFill="1" applyBorder="1" applyAlignment="1">
      <alignment horizontal="center" vertical="top"/>
    </xf>
    <xf numFmtId="40" fontId="5" fillId="0" borderId="89" xfId="1" applyFont="1" applyFill="1" applyBorder="1" applyAlignment="1">
      <alignment horizontal="center" vertical="top"/>
    </xf>
    <xf numFmtId="40" fontId="5" fillId="0" borderId="92" xfId="1" applyFont="1" applyFill="1" applyBorder="1" applyAlignment="1">
      <alignment horizontal="center" vertical="top"/>
    </xf>
    <xf numFmtId="40" fontId="5" fillId="0" borderId="91" xfId="1" applyFont="1" applyFill="1" applyBorder="1" applyAlignment="1">
      <alignment horizontal="center" vertical="top"/>
    </xf>
    <xf numFmtId="40" fontId="5" fillId="0" borderId="11" xfId="1" applyFont="1" applyFill="1" applyBorder="1" applyAlignment="1">
      <alignment horizontal="center" vertical="top"/>
    </xf>
    <xf numFmtId="4" fontId="5" fillId="0" borderId="43" xfId="0" applyNumberFormat="1" applyFont="1" applyBorder="1" applyAlignment="1">
      <alignment horizontal="center" vertical="top"/>
    </xf>
    <xf numFmtId="0" fontId="4" fillId="0" borderId="0" xfId="0" applyFont="1" applyAlignment="1">
      <alignment horizontal="center" vertical="center"/>
    </xf>
    <xf numFmtId="0" fontId="10" fillId="0" borderId="0" xfId="0" applyFont="1" applyAlignment="1">
      <alignment horizontal="center" vertical="center"/>
    </xf>
    <xf numFmtId="14" fontId="4" fillId="0" borderId="0" xfId="0" applyNumberFormat="1" applyFont="1" applyAlignment="1">
      <alignment horizontal="center" vertical="center"/>
    </xf>
    <xf numFmtId="4" fontId="4" fillId="0" borderId="40" xfId="0" applyNumberFormat="1" applyFont="1" applyBorder="1" applyAlignment="1">
      <alignment horizontal="center" vertical="top" wrapText="1"/>
    </xf>
    <xf numFmtId="4" fontId="4" fillId="7" borderId="40" xfId="0" applyNumberFormat="1" applyFont="1" applyFill="1" applyBorder="1" applyAlignment="1">
      <alignment horizontal="center" vertical="top"/>
    </xf>
    <xf numFmtId="4" fontId="5" fillId="7" borderId="40" xfId="0" applyNumberFormat="1" applyFont="1" applyFill="1" applyBorder="1" applyAlignment="1">
      <alignment horizontal="center" vertical="top"/>
    </xf>
    <xf numFmtId="0" fontId="5" fillId="2" borderId="19" xfId="0" applyFont="1" applyFill="1" applyBorder="1" applyAlignment="1">
      <alignment horizontal="left" vertical="top" wrapText="1"/>
    </xf>
    <xf numFmtId="4" fontId="5" fillId="6" borderId="40" xfId="0" applyNumberFormat="1" applyFont="1" applyFill="1" applyBorder="1" applyAlignment="1">
      <alignment horizontal="center" vertical="top"/>
    </xf>
    <xf numFmtId="0" fontId="4" fillId="0" borderId="34" xfId="0" quotePrefix="1" applyFont="1" applyBorder="1" applyAlignment="1">
      <alignment horizontal="left" vertical="center"/>
    </xf>
    <xf numFmtId="4" fontId="5" fillId="6" borderId="28" xfId="0" applyNumberFormat="1" applyFont="1" applyFill="1" applyBorder="1" applyAlignment="1">
      <alignment horizontal="center" vertical="top"/>
    </xf>
    <xf numFmtId="165" fontId="5" fillId="6" borderId="28" xfId="0" applyNumberFormat="1" applyFont="1" applyFill="1" applyBorder="1" applyAlignment="1">
      <alignment horizontal="center" vertical="top"/>
    </xf>
    <xf numFmtId="4" fontId="5" fillId="2" borderId="28" xfId="0" applyNumberFormat="1" applyFont="1" applyFill="1" applyBorder="1" applyAlignment="1">
      <alignment horizontal="center" vertical="top"/>
    </xf>
    <xf numFmtId="165" fontId="5" fillId="2" borderId="28" xfId="0" applyNumberFormat="1" applyFont="1" applyFill="1" applyBorder="1" applyAlignment="1">
      <alignment horizontal="center" vertical="top"/>
    </xf>
    <xf numFmtId="43" fontId="4" fillId="0" borderId="5" xfId="0" applyNumberFormat="1" applyFont="1" applyBorder="1" applyAlignment="1">
      <alignment horizontal="center" vertical="top"/>
    </xf>
    <xf numFmtId="43" fontId="4" fillId="0" borderId="12" xfId="0" applyNumberFormat="1" applyFont="1" applyBorder="1" applyAlignment="1">
      <alignment horizontal="center" vertical="top"/>
    </xf>
    <xf numFmtId="43" fontId="5" fillId="0" borderId="17" xfId="0" applyNumberFormat="1" applyFont="1" applyBorder="1" applyAlignment="1">
      <alignment horizontal="center" vertical="top"/>
    </xf>
    <xf numFmtId="43" fontId="4" fillId="0" borderId="17" xfId="0" applyNumberFormat="1" applyFont="1" applyBorder="1" applyAlignment="1">
      <alignment horizontal="center" vertical="top"/>
    </xf>
    <xf numFmtId="43" fontId="11" fillId="0" borderId="17" xfId="0" applyNumberFormat="1" applyFont="1" applyBorder="1" applyAlignment="1">
      <alignment horizontal="center" vertical="top"/>
    </xf>
    <xf numFmtId="43" fontId="4" fillId="0" borderId="62" xfId="0" applyNumberFormat="1" applyFont="1" applyBorder="1" applyAlignment="1">
      <alignment horizontal="center" vertical="center"/>
    </xf>
    <xf numFmtId="43" fontId="5" fillId="0" borderId="0" xfId="0" applyNumberFormat="1" applyFont="1" applyAlignment="1">
      <alignment horizontal="center" vertical="top"/>
    </xf>
    <xf numFmtId="40" fontId="14" fillId="0" borderId="28" xfId="5" applyFont="1" applyFill="1" applyBorder="1" applyAlignment="1">
      <alignment horizontal="center" vertical="top"/>
    </xf>
    <xf numFmtId="40" fontId="14" fillId="0" borderId="27" xfId="1" applyFont="1" applyFill="1" applyBorder="1" applyAlignment="1">
      <alignment horizontal="center" vertical="top"/>
    </xf>
    <xf numFmtId="40" fontId="5" fillId="0" borderId="25" xfId="1" applyFont="1" applyFill="1" applyBorder="1" applyAlignment="1">
      <alignment horizontal="left" vertical="top"/>
    </xf>
    <xf numFmtId="38" fontId="5" fillId="0" borderId="19" xfId="1" applyNumberFormat="1" applyFont="1" applyFill="1" applyBorder="1" applyAlignment="1">
      <alignment horizontal="center" vertical="top"/>
    </xf>
    <xf numFmtId="0" fontId="2" fillId="0" borderId="2" xfId="0" applyFont="1" applyBorder="1" applyAlignment="1">
      <alignment horizontal="center" vertical="center"/>
    </xf>
    <xf numFmtId="0" fontId="10" fillId="0" borderId="20" xfId="0" applyFont="1" applyBorder="1" applyAlignment="1">
      <alignment horizontal="center" vertical="center"/>
    </xf>
    <xf numFmtId="171" fontId="5" fillId="0" borderId="28" xfId="1" applyNumberFormat="1" applyFont="1" applyFill="1" applyBorder="1" applyAlignment="1">
      <alignment horizontal="center" vertical="top"/>
    </xf>
    <xf numFmtId="0" fontId="0" fillId="9" borderId="13" xfId="0" applyFill="1" applyBorder="1" applyAlignment="1">
      <alignment horizontal="center" wrapText="1"/>
    </xf>
    <xf numFmtId="0" fontId="0" fillId="9" borderId="40" xfId="0" applyFill="1" applyBorder="1" applyAlignment="1">
      <alignment horizontal="center"/>
    </xf>
    <xf numFmtId="0" fontId="0" fillId="9" borderId="40" xfId="0" applyFill="1" applyBorder="1" applyAlignment="1">
      <alignment horizontal="center" wrapText="1"/>
    </xf>
    <xf numFmtId="0" fontId="8" fillId="9" borderId="40" xfId="0" applyFont="1" applyFill="1" applyBorder="1" applyAlignment="1">
      <alignment horizontal="center" wrapText="1"/>
    </xf>
    <xf numFmtId="0" fontId="0" fillId="9" borderId="42" xfId="0" applyFill="1" applyBorder="1" applyAlignment="1">
      <alignment horizontal="center" wrapText="1"/>
    </xf>
    <xf numFmtId="0" fontId="0" fillId="9" borderId="10" xfId="0" applyFill="1" applyBorder="1" applyAlignment="1">
      <alignment horizontal="center" wrapText="1"/>
    </xf>
    <xf numFmtId="0" fontId="0" fillId="9" borderId="7" xfId="0" applyFill="1" applyBorder="1" applyAlignment="1">
      <alignment horizontal="center" wrapText="1"/>
    </xf>
    <xf numFmtId="0" fontId="0" fillId="9" borderId="30" xfId="0" applyFill="1" applyBorder="1" applyAlignment="1">
      <alignment horizontal="center" wrapText="1"/>
    </xf>
    <xf numFmtId="0" fontId="0" fillId="9" borderId="6" xfId="0" applyFill="1" applyBorder="1" applyAlignment="1">
      <alignment horizontal="center" wrapText="1"/>
    </xf>
    <xf numFmtId="0" fontId="8" fillId="0" borderId="40" xfId="0" applyFont="1" applyBorder="1" applyAlignment="1">
      <alignment horizontal="center" vertical="top" wrapText="1"/>
    </xf>
    <xf numFmtId="2" fontId="8" fillId="0" borderId="40" xfId="0" applyNumberFormat="1" applyFont="1" applyBorder="1" applyAlignment="1">
      <alignment horizontal="center"/>
    </xf>
    <xf numFmtId="0" fontId="0" fillId="0" borderId="50" xfId="0" applyBorder="1" applyAlignment="1">
      <alignment horizontal="center"/>
    </xf>
    <xf numFmtId="2" fontId="0" fillId="0" borderId="40" xfId="0" applyNumberFormat="1" applyBorder="1" applyAlignment="1">
      <alignment horizontal="center"/>
    </xf>
    <xf numFmtId="0" fontId="0" fillId="0" borderId="40" xfId="0" applyBorder="1" applyAlignment="1">
      <alignment horizontal="center"/>
    </xf>
    <xf numFmtId="0" fontId="8" fillId="0" borderId="40" xfId="0" applyFont="1" applyBorder="1" applyAlignment="1">
      <alignment horizontal="center"/>
    </xf>
    <xf numFmtId="4" fontId="0" fillId="0" borderId="40" xfId="0" applyNumberFormat="1" applyBorder="1"/>
    <xf numFmtId="0" fontId="26" fillId="6" borderId="40" xfId="0" applyFont="1" applyFill="1" applyBorder="1"/>
    <xf numFmtId="2" fontId="26" fillId="6" borderId="40" xfId="0" applyNumberFormat="1" applyFont="1" applyFill="1" applyBorder="1"/>
    <xf numFmtId="4" fontId="26" fillId="6" borderId="40" xfId="0" applyNumberFormat="1" applyFont="1" applyFill="1" applyBorder="1" applyAlignment="1">
      <alignment horizontal="center"/>
    </xf>
    <xf numFmtId="4" fontId="26" fillId="6" borderId="40" xfId="0" applyNumberFormat="1" applyFont="1" applyFill="1" applyBorder="1"/>
    <xf numFmtId="4" fontId="8" fillId="0" borderId="0" xfId="0" applyNumberFormat="1" applyFont="1" applyAlignment="1">
      <alignment horizontal="center"/>
    </xf>
    <xf numFmtId="4" fontId="0" fillId="0" borderId="0" xfId="0" applyNumberFormat="1"/>
    <xf numFmtId="0" fontId="0" fillId="0" borderId="0" xfId="0" applyAlignment="1">
      <alignment horizontal="right"/>
    </xf>
    <xf numFmtId="3" fontId="0" fillId="0" borderId="0" xfId="0" applyNumberFormat="1" applyAlignment="1">
      <alignment horizontal="center"/>
    </xf>
    <xf numFmtId="4" fontId="8" fillId="8" borderId="40" xfId="0" applyNumberFormat="1" applyFont="1" applyFill="1" applyBorder="1" applyAlignment="1">
      <alignment horizontal="center"/>
    </xf>
    <xf numFmtId="4" fontId="8" fillId="6" borderId="40" xfId="0" applyNumberFormat="1" applyFont="1" applyFill="1" applyBorder="1" applyAlignment="1">
      <alignment horizontal="center"/>
    </xf>
    <xf numFmtId="0" fontId="32" fillId="8" borderId="0" xfId="0" applyFont="1" applyFill="1" applyAlignment="1">
      <alignment horizontal="center" vertical="center"/>
    </xf>
    <xf numFmtId="0" fontId="8" fillId="0" borderId="0" xfId="0" applyFont="1" applyAlignment="1">
      <alignment vertical="center"/>
    </xf>
    <xf numFmtId="164" fontId="11" fillId="0" borderId="28" xfId="0" quotePrefix="1" applyNumberFormat="1" applyFont="1" applyBorder="1" applyAlignment="1">
      <alignment horizontal="center" vertical="top"/>
    </xf>
    <xf numFmtId="171" fontId="11" fillId="0" borderId="28" xfId="1" applyNumberFormat="1" applyFont="1" applyFill="1" applyBorder="1" applyAlignment="1">
      <alignment horizontal="center" vertical="top"/>
    </xf>
    <xf numFmtId="0" fontId="8" fillId="0" borderId="50" xfId="0" applyFont="1" applyBorder="1" applyAlignment="1">
      <alignment horizontal="center"/>
    </xf>
    <xf numFmtId="2" fontId="8" fillId="0" borderId="40" xfId="0" applyNumberFormat="1" applyFont="1" applyBorder="1" applyAlignment="1">
      <alignment horizontal="center" wrapText="1"/>
    </xf>
    <xf numFmtId="0" fontId="8" fillId="0" borderId="40" xfId="0" applyFont="1" applyBorder="1" applyAlignment="1">
      <alignment horizontal="center" wrapText="1"/>
    </xf>
    <xf numFmtId="1" fontId="8" fillId="0" borderId="40" xfId="0" applyNumberFormat="1" applyFont="1" applyBorder="1" applyAlignment="1">
      <alignment horizontal="center" wrapText="1"/>
    </xf>
    <xf numFmtId="2" fontId="8" fillId="0" borderId="7" xfId="0" applyNumberFormat="1" applyFont="1" applyBorder="1" applyAlignment="1">
      <alignment horizontal="center"/>
    </xf>
    <xf numFmtId="0" fontId="8" fillId="0" borderId="0" xfId="0" applyFont="1"/>
    <xf numFmtId="0" fontId="4" fillId="2" borderId="19" xfId="0" applyFont="1" applyFill="1" applyBorder="1" applyAlignment="1">
      <alignment horizontal="left" vertical="top" wrapText="1"/>
    </xf>
    <xf numFmtId="4" fontId="26" fillId="10" borderId="40" xfId="0" applyNumberFormat="1" applyFont="1" applyFill="1" applyBorder="1" applyAlignment="1">
      <alignment horizontal="center"/>
    </xf>
    <xf numFmtId="0" fontId="32" fillId="10" borderId="0" xfId="0" applyFont="1" applyFill="1" applyAlignment="1">
      <alignment horizontal="right"/>
    </xf>
    <xf numFmtId="3" fontId="32" fillId="10" borderId="0" xfId="0" applyNumberFormat="1" applyFont="1" applyFill="1" applyAlignment="1">
      <alignment horizontal="center"/>
    </xf>
    <xf numFmtId="1" fontId="32" fillId="10" borderId="0" xfId="0" applyNumberFormat="1" applyFont="1" applyFill="1" applyAlignment="1">
      <alignment horizontal="center"/>
    </xf>
    <xf numFmtId="40" fontId="4" fillId="0" borderId="42" xfId="1" applyFont="1" applyFill="1" applyBorder="1" applyAlignment="1">
      <alignment horizontal="center" vertical="top"/>
    </xf>
    <xf numFmtId="40" fontId="4" fillId="0" borderId="43" xfId="1" applyFont="1" applyFill="1" applyBorder="1" applyAlignment="1">
      <alignment horizontal="center" vertical="top"/>
    </xf>
    <xf numFmtId="40" fontId="4" fillId="0" borderId="50" xfId="1" applyFont="1" applyFill="1" applyBorder="1" applyAlignment="1">
      <alignment horizontal="center" vertical="top"/>
    </xf>
    <xf numFmtId="165" fontId="5" fillId="0" borderId="42" xfId="0" applyNumberFormat="1" applyFont="1" applyBorder="1" applyAlignment="1">
      <alignment horizontal="center" vertical="top"/>
    </xf>
    <xf numFmtId="165" fontId="5" fillId="0" borderId="43" xfId="0" applyNumberFormat="1" applyFont="1" applyBorder="1" applyAlignment="1">
      <alignment horizontal="center" vertical="top"/>
    </xf>
    <xf numFmtId="165" fontId="5" fillId="0" borderId="50" xfId="0" applyNumberFormat="1" applyFont="1" applyBorder="1" applyAlignment="1">
      <alignment horizontal="center" vertical="top"/>
    </xf>
    <xf numFmtId="165" fontId="4" fillId="0" borderId="42" xfId="0" applyNumberFormat="1" applyFont="1" applyBorder="1" applyAlignment="1">
      <alignment horizontal="center" vertical="top"/>
    </xf>
    <xf numFmtId="165" fontId="4" fillId="0" borderId="43" xfId="0" applyNumberFormat="1" applyFont="1" applyBorder="1" applyAlignment="1">
      <alignment horizontal="center" vertical="top"/>
    </xf>
    <xf numFmtId="165" fontId="4" fillId="0" borderId="50" xfId="0" applyNumberFormat="1" applyFont="1" applyBorder="1" applyAlignment="1">
      <alignment horizontal="center" vertical="top"/>
    </xf>
    <xf numFmtId="0" fontId="4" fillId="0" borderId="21" xfId="0" applyFont="1" applyBorder="1" applyAlignment="1">
      <alignment horizontal="center" vertical="center"/>
    </xf>
    <xf numFmtId="0" fontId="4" fillId="0" borderId="22" xfId="0" applyFont="1" applyBorder="1" applyAlignment="1">
      <alignment horizontal="center" vertical="center"/>
    </xf>
    <xf numFmtId="17" fontId="4" fillId="0" borderId="1" xfId="0" applyNumberFormat="1" applyFont="1" applyBorder="1" applyAlignment="1">
      <alignment horizontal="center" vertical="center"/>
    </xf>
    <xf numFmtId="17" fontId="4" fillId="0" borderId="3" xfId="0" applyNumberFormat="1" applyFont="1" applyBorder="1" applyAlignment="1">
      <alignment horizontal="center" vertical="center"/>
    </xf>
    <xf numFmtId="4" fontId="5" fillId="0" borderId="35" xfId="0" applyNumberFormat="1" applyFont="1" applyBorder="1" applyAlignment="1">
      <alignment horizontal="center" vertical="top"/>
    </xf>
    <xf numFmtId="4" fontId="5" fillId="0" borderId="2" xfId="0" applyNumberFormat="1" applyFont="1" applyBorder="1" applyAlignment="1">
      <alignment horizontal="center" vertical="top"/>
    </xf>
    <xf numFmtId="4" fontId="5" fillId="0" borderId="36" xfId="0" applyNumberFormat="1" applyFont="1" applyBorder="1" applyAlignment="1">
      <alignment horizontal="center" vertical="top"/>
    </xf>
    <xf numFmtId="4" fontId="5" fillId="0" borderId="10" xfId="0" applyNumberFormat="1" applyFont="1" applyBorder="1" applyAlignment="1">
      <alignment horizontal="center" vertical="top"/>
    </xf>
    <xf numFmtId="4" fontId="5" fillId="0" borderId="11" xfId="0" applyNumberFormat="1" applyFont="1" applyBorder="1" applyAlignment="1">
      <alignment horizontal="center" vertical="top"/>
    </xf>
    <xf numFmtId="4" fontId="5" fillId="0" borderId="30" xfId="0" applyNumberFormat="1" applyFont="1" applyBorder="1" applyAlignment="1">
      <alignment horizontal="center" vertical="top"/>
    </xf>
    <xf numFmtId="167" fontId="5" fillId="0" borderId="49" xfId="0" applyNumberFormat="1" applyFont="1" applyBorder="1" applyAlignment="1">
      <alignment horizontal="center" vertical="top"/>
    </xf>
    <xf numFmtId="167" fontId="5" fillId="0" borderId="4" xfId="0" applyNumberFormat="1" applyFont="1" applyBorder="1" applyAlignment="1">
      <alignment horizontal="center" vertical="top"/>
    </xf>
    <xf numFmtId="167" fontId="5" fillId="0" borderId="51" xfId="0" applyNumberFormat="1" applyFont="1" applyBorder="1" applyAlignment="1">
      <alignment horizontal="center" vertical="top"/>
    </xf>
    <xf numFmtId="167" fontId="5" fillId="0" borderId="10" xfId="0" applyNumberFormat="1" applyFont="1" applyBorder="1" applyAlignment="1">
      <alignment horizontal="center" vertical="top"/>
    </xf>
    <xf numFmtId="167" fontId="5" fillId="0" borderId="11" xfId="0" applyNumberFormat="1" applyFont="1" applyBorder="1" applyAlignment="1">
      <alignment horizontal="center" vertical="top"/>
    </xf>
    <xf numFmtId="167" fontId="5" fillId="0" borderId="30" xfId="0" applyNumberFormat="1" applyFont="1" applyBorder="1" applyAlignment="1">
      <alignment horizontal="center" vertical="top"/>
    </xf>
    <xf numFmtId="0" fontId="4" fillId="0" borderId="3"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64" xfId="0" applyFont="1" applyBorder="1" applyAlignment="1">
      <alignment horizontal="center" vertical="center" wrapText="1"/>
    </xf>
    <xf numFmtId="0" fontId="4" fillId="0" borderId="5" xfId="0" applyFont="1" applyBorder="1" applyAlignment="1">
      <alignment horizontal="center" vertical="center" wrapText="1"/>
    </xf>
    <xf numFmtId="0" fontId="31" fillId="0" borderId="65" xfId="0" applyFont="1" applyBorder="1" applyAlignment="1">
      <alignment horizontal="center" vertical="center"/>
    </xf>
    <xf numFmtId="0" fontId="10" fillId="0" borderId="43" xfId="0" applyFont="1" applyBorder="1" applyAlignment="1">
      <alignment horizontal="center" vertical="center"/>
    </xf>
    <xf numFmtId="0" fontId="10" fillId="0" borderId="11" xfId="0" applyFont="1" applyBorder="1" applyAlignment="1">
      <alignment horizontal="center" vertical="center"/>
    </xf>
    <xf numFmtId="0" fontId="10" fillId="0" borderId="66" xfId="0" applyFont="1" applyBorder="1" applyAlignment="1">
      <alignment horizontal="center" vertical="center"/>
    </xf>
    <xf numFmtId="0" fontId="4" fillId="0" borderId="68" xfId="0" applyFont="1" applyBorder="1" applyAlignment="1">
      <alignment horizontal="center" vertical="center"/>
    </xf>
    <xf numFmtId="0" fontId="4" fillId="0" borderId="12" xfId="0" applyFont="1" applyBorder="1" applyAlignment="1">
      <alignment horizontal="center" vertical="center"/>
    </xf>
    <xf numFmtId="4" fontId="4" fillId="0" borderId="21" xfId="0" applyNumberFormat="1" applyFont="1" applyBorder="1" applyAlignment="1">
      <alignment horizontal="center" vertical="center"/>
    </xf>
    <xf numFmtId="4" fontId="4" fillId="0" borderId="22" xfId="0" applyNumberFormat="1" applyFont="1" applyBorder="1" applyAlignment="1">
      <alignment horizontal="center" vertical="center"/>
    </xf>
    <xf numFmtId="0" fontId="4" fillId="0" borderId="1" xfId="0" applyFont="1" applyBorder="1" applyAlignment="1">
      <alignment horizontal="center" vertical="center"/>
    </xf>
    <xf numFmtId="0" fontId="10" fillId="0" borderId="65" xfId="0" applyFont="1" applyBorder="1" applyAlignment="1">
      <alignment horizontal="center" vertical="center"/>
    </xf>
    <xf numFmtId="0" fontId="10" fillId="0" borderId="95" xfId="0" applyFont="1" applyBorder="1" applyAlignment="1">
      <alignment horizontal="center" vertical="center"/>
    </xf>
    <xf numFmtId="0" fontId="10" fillId="0" borderId="96" xfId="0" applyFont="1" applyBorder="1" applyAlignment="1">
      <alignment horizontal="center" vertical="center"/>
    </xf>
    <xf numFmtId="0" fontId="10" fillId="0" borderId="97" xfId="0" applyFont="1" applyBorder="1" applyAlignment="1">
      <alignment horizontal="center" vertical="center"/>
    </xf>
    <xf numFmtId="0" fontId="3" fillId="0" borderId="42" xfId="3" applyFont="1" applyBorder="1" applyAlignment="1">
      <alignment horizontal="center" vertical="center" wrapText="1"/>
    </xf>
    <xf numFmtId="0" fontId="3" fillId="0" borderId="43" xfId="3" applyFont="1" applyBorder="1" applyAlignment="1">
      <alignment horizontal="center" vertical="center" wrapText="1"/>
    </xf>
    <xf numFmtId="0" fontId="3" fillId="0" borderId="50" xfId="3" applyFont="1" applyBorder="1" applyAlignment="1">
      <alignment horizontal="center" vertical="center" wrapText="1"/>
    </xf>
    <xf numFmtId="0" fontId="3" fillId="0" borderId="40" xfId="3" applyFont="1" applyBorder="1" applyAlignment="1">
      <alignment horizontal="center" vertical="center"/>
    </xf>
    <xf numFmtId="0" fontId="3" fillId="0" borderId="40" xfId="3" quotePrefix="1" applyFont="1" applyBorder="1" applyAlignment="1">
      <alignment horizontal="center" vertical="center"/>
    </xf>
    <xf numFmtId="4" fontId="32" fillId="10" borderId="40" xfId="0" applyNumberFormat="1" applyFont="1" applyFill="1" applyBorder="1" applyAlignment="1">
      <alignment horizontal="center"/>
    </xf>
    <xf numFmtId="4" fontId="32" fillId="10" borderId="42" xfId="0" applyNumberFormat="1" applyFont="1" applyFill="1" applyBorder="1" applyAlignment="1">
      <alignment horizontal="center"/>
    </xf>
    <xf numFmtId="4" fontId="32" fillId="10" borderId="50" xfId="0" applyNumberFormat="1" applyFont="1" applyFill="1" applyBorder="1" applyAlignment="1">
      <alignment horizontal="center"/>
    </xf>
    <xf numFmtId="4" fontId="26" fillId="10" borderId="40" xfId="0" applyNumberFormat="1" applyFont="1" applyFill="1" applyBorder="1" applyAlignment="1">
      <alignment horizontal="center"/>
    </xf>
    <xf numFmtId="4" fontId="0" fillId="0" borderId="4" xfId="0" applyNumberFormat="1" applyBorder="1" applyAlignment="1">
      <alignment horizontal="center"/>
    </xf>
    <xf numFmtId="0" fontId="0" fillId="0" borderId="4" xfId="0" applyBorder="1" applyAlignment="1">
      <alignment horizontal="center"/>
    </xf>
    <xf numFmtId="49" fontId="10" fillId="3" borderId="69" xfId="0" applyNumberFormat="1" applyFont="1" applyFill="1" applyBorder="1" applyAlignment="1">
      <alignment horizontal="center" vertical="center"/>
    </xf>
    <xf numFmtId="49" fontId="10" fillId="3" borderId="70" xfId="0" applyNumberFormat="1" applyFont="1" applyFill="1" applyBorder="1" applyAlignment="1">
      <alignment horizontal="center" vertical="center"/>
    </xf>
    <xf numFmtId="49" fontId="10" fillId="3" borderId="84" xfId="0" applyNumberFormat="1" applyFont="1" applyFill="1" applyBorder="1" applyAlignment="1">
      <alignment horizontal="center" vertical="center"/>
    </xf>
    <xf numFmtId="49" fontId="10" fillId="3" borderId="71" xfId="0" applyNumberFormat="1" applyFont="1" applyFill="1" applyBorder="1" applyAlignment="1">
      <alignment horizontal="center" vertical="center"/>
    </xf>
    <xf numFmtId="169" fontId="10" fillId="5" borderId="80" xfId="0" applyNumberFormat="1" applyFont="1" applyFill="1" applyBorder="1" applyAlignment="1">
      <alignment horizontal="center" vertical="center"/>
    </xf>
    <xf numFmtId="169" fontId="10" fillId="5" borderId="82" xfId="0" applyNumberFormat="1" applyFont="1" applyFill="1" applyBorder="1" applyAlignment="1">
      <alignment horizontal="center" vertical="center"/>
    </xf>
    <xf numFmtId="0" fontId="26" fillId="0" borderId="81" xfId="0" applyFont="1" applyBorder="1" applyAlignment="1">
      <alignment horizontal="center" vertical="center"/>
    </xf>
    <xf numFmtId="0" fontId="26" fillId="0" borderId="83" xfId="0" applyFont="1" applyBorder="1" applyAlignment="1">
      <alignment horizontal="center" vertical="center"/>
    </xf>
  </cellXfs>
  <cellStyles count="6">
    <cellStyle name="Normal" xfId="0" builtinId="0"/>
    <cellStyle name="Normal 2" xfId="3" xr:uid="{00000000-0005-0000-0000-000001000000}"/>
    <cellStyle name="Normal_Redin 2005 2006 Estimativa de Preços" xfId="4" xr:uid="{00000000-0005-0000-0000-000002000000}"/>
    <cellStyle name="Separador de milhares 2" xfId="2" xr:uid="{00000000-0005-0000-0000-000003000000}"/>
    <cellStyle name="Separador de milhares_Redin 2005 2006 Estimativa de Preços" xfId="5" xr:uid="{00000000-0005-0000-0000-000004000000}"/>
    <cellStyle name="Vírgula" xfId="1" builtinId="3"/>
  </cellStyles>
  <dxfs count="20">
    <dxf>
      <fill>
        <patternFill>
          <bgColor indexed="43"/>
        </patternFill>
      </fill>
    </dxf>
    <dxf>
      <fill>
        <patternFill>
          <bgColor rgb="FFFFC7CE"/>
        </patternFill>
      </fill>
    </dxf>
    <dxf>
      <font>
        <color auto="1"/>
      </font>
      <fill>
        <patternFill>
          <bgColor rgb="FFFFC7CE"/>
        </patternFill>
      </fill>
    </dxf>
    <dxf>
      <font>
        <color auto="1"/>
      </font>
      <fill>
        <patternFill>
          <bgColor rgb="FFFFFF99"/>
        </patternFill>
      </fill>
    </dxf>
    <dxf>
      <fill>
        <patternFill>
          <bgColor rgb="FFFFC7CE"/>
        </patternFill>
      </fill>
    </dxf>
    <dxf>
      <font>
        <color auto="1"/>
      </font>
      <fill>
        <patternFill>
          <bgColor rgb="FFFFC7CE"/>
        </patternFill>
      </fill>
    </dxf>
    <dxf>
      <font>
        <color auto="1"/>
      </font>
      <fill>
        <patternFill>
          <bgColor rgb="FFFFFF99"/>
        </patternFill>
      </fill>
    </dxf>
    <dxf>
      <fill>
        <patternFill>
          <bgColor rgb="FFFFC7CE"/>
        </patternFill>
      </fill>
    </dxf>
    <dxf>
      <font>
        <color auto="1"/>
      </font>
      <fill>
        <patternFill>
          <bgColor rgb="FFFFC7CE"/>
        </patternFill>
      </fill>
    </dxf>
    <dxf>
      <font>
        <color auto="1"/>
      </font>
      <fill>
        <patternFill>
          <bgColor rgb="FFFFFF99"/>
        </patternFill>
      </fill>
    </dxf>
    <dxf>
      <fill>
        <patternFill>
          <bgColor rgb="FFFFC7CE"/>
        </patternFill>
      </fill>
    </dxf>
    <dxf>
      <fill>
        <patternFill>
          <bgColor rgb="FFFFC7CE"/>
        </patternFill>
      </fill>
    </dxf>
    <dxf>
      <fill>
        <patternFill>
          <bgColor rgb="FFFFFF99"/>
        </patternFill>
      </fill>
    </dxf>
    <dxf>
      <fill>
        <patternFill>
          <bgColor rgb="FFFFC7CE"/>
        </patternFill>
      </fill>
    </dxf>
    <dxf>
      <fill>
        <patternFill>
          <bgColor rgb="FFFFC7CE"/>
        </patternFill>
      </fill>
    </dxf>
    <dxf>
      <fill>
        <patternFill>
          <bgColor rgb="FFFFFF99"/>
        </patternFill>
      </fill>
    </dxf>
    <dxf>
      <fill>
        <patternFill>
          <bgColor rgb="FFFFFF99"/>
        </patternFill>
      </fill>
    </dxf>
    <dxf>
      <fill>
        <patternFill>
          <bgColor rgb="FFFFC7CE"/>
        </patternFill>
      </fill>
    </dxf>
    <dxf>
      <fill>
        <patternFill>
          <bgColor rgb="FFFFC7CE"/>
        </patternFill>
      </fill>
    </dxf>
    <dxf>
      <fill>
        <patternFill>
          <bgColor rgb="FFFFFF9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Style="combo" dx="16" fmlaRange="'REDEX - MATERIAIS'!$W$1:$W$18" noThreeD="1" sel="0"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emf"/><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31750</xdr:colOff>
      <xdr:row>1</xdr:row>
      <xdr:rowOff>42346</xdr:rowOff>
    </xdr:from>
    <xdr:to>
      <xdr:col>2</xdr:col>
      <xdr:colOff>910834</xdr:colOff>
      <xdr:row>1</xdr:row>
      <xdr:rowOff>425450</xdr:rowOff>
    </xdr:to>
    <xdr:pic>
      <xdr:nvPicPr>
        <xdr:cNvPr id="2" name="Picture 14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47650" y="226496"/>
          <a:ext cx="1456934" cy="383104"/>
        </a:xfrm>
        <a:prstGeom prst="rect">
          <a:avLst/>
        </a:prstGeom>
        <a:solidFill>
          <a:srgbClr val="FFFFFF"/>
        </a:solidFill>
        <a:ln w="9525">
          <a:noFill/>
          <a:miter lim="800000"/>
          <a:headEnd/>
          <a:tailEnd/>
        </a:ln>
      </xdr:spPr>
    </xdr:pic>
    <xdr:clientData/>
  </xdr:twoCellAnchor>
  <xdr:twoCellAnchor editAs="oneCell">
    <xdr:from>
      <xdr:col>1</xdr:col>
      <xdr:colOff>19050</xdr:colOff>
      <xdr:row>2</xdr:row>
      <xdr:rowOff>26265</xdr:rowOff>
    </xdr:from>
    <xdr:to>
      <xdr:col>2</xdr:col>
      <xdr:colOff>933450</xdr:colOff>
      <xdr:row>3</xdr:row>
      <xdr:rowOff>2818</xdr:rowOff>
    </xdr:to>
    <xdr:pic>
      <xdr:nvPicPr>
        <xdr:cNvPr id="3" name="Imagem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795" y="628938"/>
          <a:ext cx="1496291" cy="39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31750</xdr:colOff>
      <xdr:row>1</xdr:row>
      <xdr:rowOff>42346</xdr:rowOff>
    </xdr:from>
    <xdr:to>
      <xdr:col>2</xdr:col>
      <xdr:colOff>910834</xdr:colOff>
      <xdr:row>1</xdr:row>
      <xdr:rowOff>398073</xdr:rowOff>
    </xdr:to>
    <xdr:pic>
      <xdr:nvPicPr>
        <xdr:cNvPr id="3" name="Picture 14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41300" y="242371"/>
          <a:ext cx="1441059" cy="355727"/>
        </a:xfrm>
        <a:prstGeom prst="rect">
          <a:avLst/>
        </a:prstGeom>
        <a:solidFill>
          <a:srgbClr val="FFFFFF"/>
        </a:solidFill>
        <a:ln w="9525">
          <a:noFill/>
          <a:miter lim="800000"/>
          <a:headEnd/>
          <a:tailEnd/>
        </a:ln>
      </xdr:spPr>
    </xdr:pic>
    <xdr:clientData/>
  </xdr:twoCellAnchor>
  <xdr:twoCellAnchor>
    <xdr:from>
      <xdr:col>1</xdr:col>
      <xdr:colOff>31750</xdr:colOff>
      <xdr:row>105</xdr:row>
      <xdr:rowOff>42346</xdr:rowOff>
    </xdr:from>
    <xdr:to>
      <xdr:col>2</xdr:col>
      <xdr:colOff>910834</xdr:colOff>
      <xdr:row>105</xdr:row>
      <xdr:rowOff>398073</xdr:rowOff>
    </xdr:to>
    <xdr:pic>
      <xdr:nvPicPr>
        <xdr:cNvPr id="5" name="Picture 14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46063" y="244752"/>
          <a:ext cx="1462490" cy="355727"/>
        </a:xfrm>
        <a:prstGeom prst="rect">
          <a:avLst/>
        </a:prstGeom>
        <a:solidFill>
          <a:srgbClr val="FFFFFF"/>
        </a:solidFill>
        <a:ln w="9525">
          <a:noFill/>
          <a:miter lim="800000"/>
          <a:headEnd/>
          <a:tailEnd/>
        </a:ln>
      </xdr:spPr>
    </xdr:pic>
    <xdr:clientData/>
  </xdr:twoCellAnchor>
  <xdr:twoCellAnchor>
    <xdr:from>
      <xdr:col>1</xdr:col>
      <xdr:colOff>31750</xdr:colOff>
      <xdr:row>219</xdr:row>
      <xdr:rowOff>42346</xdr:rowOff>
    </xdr:from>
    <xdr:to>
      <xdr:col>2</xdr:col>
      <xdr:colOff>910834</xdr:colOff>
      <xdr:row>219</xdr:row>
      <xdr:rowOff>398073</xdr:rowOff>
    </xdr:to>
    <xdr:pic>
      <xdr:nvPicPr>
        <xdr:cNvPr id="6" name="Picture 141">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46063" y="18913752"/>
          <a:ext cx="1462490" cy="355727"/>
        </a:xfrm>
        <a:prstGeom prst="rect">
          <a:avLst/>
        </a:prstGeom>
        <a:solidFill>
          <a:srgbClr val="FFFFFF"/>
        </a:solid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1775460</xdr:colOff>
          <xdr:row>310</xdr:row>
          <xdr:rowOff>30480</xdr:rowOff>
        </xdr:from>
        <xdr:to>
          <xdr:col>2</xdr:col>
          <xdr:colOff>5684520</xdr:colOff>
          <xdr:row>311</xdr:row>
          <xdr:rowOff>0</xdr:rowOff>
        </xdr:to>
        <xdr:sp macro="" textlink="">
          <xdr:nvSpPr>
            <xdr:cNvPr id="2081" name="Drop Down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xdr:col>
      <xdr:colOff>31750</xdr:colOff>
      <xdr:row>1</xdr:row>
      <xdr:rowOff>450850</xdr:rowOff>
    </xdr:from>
    <xdr:to>
      <xdr:col>2</xdr:col>
      <xdr:colOff>876300</xdr:colOff>
      <xdr:row>2</xdr:row>
      <xdr:rowOff>400733</xdr:rowOff>
    </xdr:to>
    <xdr:pic>
      <xdr:nvPicPr>
        <xdr:cNvPr id="4" name="Imagem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 y="635000"/>
          <a:ext cx="1606550" cy="39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15875</xdr:rowOff>
    </xdr:from>
    <xdr:to>
      <xdr:col>2</xdr:col>
      <xdr:colOff>863600</xdr:colOff>
      <xdr:row>106</xdr:row>
      <xdr:rowOff>411528</xdr:rowOff>
    </xdr:to>
    <xdr:pic>
      <xdr:nvPicPr>
        <xdr:cNvPr id="8" name="Imagem 4">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8600" y="20589875"/>
          <a:ext cx="1606550" cy="39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220</xdr:row>
      <xdr:rowOff>25400</xdr:rowOff>
    </xdr:from>
    <xdr:to>
      <xdr:col>2</xdr:col>
      <xdr:colOff>882650</xdr:colOff>
      <xdr:row>220</xdr:row>
      <xdr:rowOff>421053</xdr:rowOff>
    </xdr:to>
    <xdr:pic>
      <xdr:nvPicPr>
        <xdr:cNvPr id="9" name="Imagem 4">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650" y="43764200"/>
          <a:ext cx="1606550" cy="39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7.bin"/><Relationship Id="rId7" Type="http://schemas.openxmlformats.org/officeDocument/2006/relationships/ctrlProp" Target="../ctrlProps/ctrlProp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rgb="FF0070C0"/>
  </sheetPr>
  <dimension ref="A1:W561"/>
  <sheetViews>
    <sheetView showGridLines="0" showZeros="0" tabSelected="1" zoomScale="120" zoomScaleNormal="120" zoomScaleSheetLayoutView="80" workbookViewId="0">
      <selection activeCell="E31" sqref="E31"/>
    </sheetView>
  </sheetViews>
  <sheetFormatPr defaultColWidth="11.44140625" defaultRowHeight="13.8" zeroHeight="1" x14ac:dyDescent="0.25"/>
  <cols>
    <col min="1" max="1" width="3.109375" style="11" customWidth="1"/>
    <col min="2" max="2" width="8.44140625" style="11" bestFit="1" customWidth="1"/>
    <col min="3" max="3" width="76.33203125" style="11" customWidth="1"/>
    <col min="4" max="4" width="6.44140625" style="10" bestFit="1" customWidth="1"/>
    <col min="5" max="5" width="9.88671875" style="10" customWidth="1"/>
    <col min="6" max="6" width="15.88671875" style="10" customWidth="1"/>
    <col min="7" max="7" width="14.33203125" style="7" bestFit="1" customWidth="1"/>
    <col min="8" max="8" width="190.33203125" style="7" customWidth="1"/>
    <col min="9" max="9" width="12.33203125" style="10" hidden="1" customWidth="1"/>
    <col min="10" max="10" width="11" style="10" hidden="1" customWidth="1"/>
    <col min="11" max="11" width="12.33203125" style="10" hidden="1" customWidth="1"/>
    <col min="12" max="12" width="11.5546875" style="10" hidden="1" customWidth="1"/>
    <col min="13" max="15" width="11.44140625" style="7"/>
    <col min="16" max="22" width="11.44140625" style="11"/>
    <col min="23" max="23" width="0" style="11" hidden="1" customWidth="1"/>
    <col min="24" max="16384" width="11.44140625" style="11"/>
  </cols>
  <sheetData>
    <row r="1" spans="1:23" s="3" customFormat="1" ht="14.4" thickBot="1" x14ac:dyDescent="0.3">
      <c r="D1" s="4"/>
      <c r="E1" s="4"/>
      <c r="F1" s="4"/>
      <c r="G1" s="5"/>
      <c r="H1" s="6"/>
      <c r="I1" s="4"/>
      <c r="J1" s="4"/>
      <c r="K1" s="7"/>
      <c r="L1" s="7"/>
      <c r="M1" s="6"/>
      <c r="N1" s="6"/>
      <c r="O1" s="6"/>
      <c r="W1" s="11" t="s">
        <v>644</v>
      </c>
    </row>
    <row r="2" spans="1:23" s="3" customFormat="1" ht="33" customHeight="1" x14ac:dyDescent="0.25">
      <c r="B2" s="77"/>
      <c r="C2" s="264" t="s">
        <v>788</v>
      </c>
      <c r="D2" s="317" t="s">
        <v>400</v>
      </c>
      <c r="E2" s="318"/>
      <c r="F2" s="344" t="s">
        <v>0</v>
      </c>
      <c r="G2" s="345"/>
      <c r="H2" s="8"/>
      <c r="I2" s="8"/>
      <c r="J2" s="8"/>
      <c r="K2" s="8"/>
      <c r="L2" s="8"/>
      <c r="M2" s="8"/>
      <c r="N2" s="8"/>
      <c r="O2" s="8"/>
      <c r="W2" s="11" t="s">
        <v>643</v>
      </c>
    </row>
    <row r="3" spans="1:23" s="3" customFormat="1" ht="33" customHeight="1" thickBot="1" x14ac:dyDescent="0.3">
      <c r="B3" s="138"/>
      <c r="C3" s="241" t="s">
        <v>811</v>
      </c>
      <c r="D3" s="319">
        <v>44866</v>
      </c>
      <c r="E3" s="320"/>
      <c r="F3" s="342" t="s">
        <v>521</v>
      </c>
      <c r="G3" s="343"/>
      <c r="H3" s="6"/>
      <c r="I3" s="4"/>
      <c r="J3" s="4"/>
      <c r="K3" s="4"/>
      <c r="L3" s="4"/>
      <c r="M3" s="6"/>
      <c r="N3" s="6"/>
      <c r="O3" s="6"/>
      <c r="W3" s="11" t="s">
        <v>657</v>
      </c>
    </row>
    <row r="4" spans="1:23" s="3" customFormat="1" ht="30" customHeight="1" thickBot="1" x14ac:dyDescent="0.3">
      <c r="A4" s="143"/>
      <c r="B4" s="338" t="s">
        <v>804</v>
      </c>
      <c r="C4" s="339"/>
      <c r="D4" s="340"/>
      <c r="E4" s="340"/>
      <c r="F4" s="339"/>
      <c r="G4" s="341"/>
      <c r="H4" s="142"/>
      <c r="I4" s="139"/>
      <c r="J4" s="139"/>
      <c r="K4" s="139"/>
      <c r="L4" s="139"/>
      <c r="M4" s="6"/>
      <c r="N4" s="6"/>
      <c r="O4" s="6"/>
      <c r="W4" s="11" t="s">
        <v>645</v>
      </c>
    </row>
    <row r="5" spans="1:23" s="3" customFormat="1" x14ac:dyDescent="0.25">
      <c r="B5" s="68" t="s">
        <v>1</v>
      </c>
      <c r="C5" s="69" t="s">
        <v>401</v>
      </c>
      <c r="D5" s="9" t="s">
        <v>2</v>
      </c>
      <c r="E5" s="4" t="s">
        <v>3</v>
      </c>
      <c r="F5" s="70" t="s">
        <v>4</v>
      </c>
      <c r="G5" s="67" t="s">
        <v>4</v>
      </c>
      <c r="H5" s="6"/>
      <c r="I5" s="318" t="s">
        <v>306</v>
      </c>
      <c r="J5" s="334" t="s">
        <v>307</v>
      </c>
      <c r="K5" s="336" t="s">
        <v>310</v>
      </c>
      <c r="L5" s="337"/>
      <c r="M5" s="6"/>
      <c r="N5" s="6"/>
      <c r="O5" s="6"/>
      <c r="W5" s="11" t="s">
        <v>648</v>
      </c>
    </row>
    <row r="6" spans="1:23" s="3" customFormat="1" ht="13.8" customHeight="1" thickBot="1" x14ac:dyDescent="0.3">
      <c r="B6" s="71"/>
      <c r="C6" s="137"/>
      <c r="D6" s="72"/>
      <c r="E6" s="73" t="s">
        <v>7</v>
      </c>
      <c r="F6" s="74" t="s">
        <v>102</v>
      </c>
      <c r="G6" s="75" t="s">
        <v>5</v>
      </c>
      <c r="H6" s="6"/>
      <c r="I6" s="333"/>
      <c r="J6" s="335"/>
      <c r="K6" s="76" t="s">
        <v>316</v>
      </c>
      <c r="L6" s="219" t="s">
        <v>315</v>
      </c>
      <c r="M6" s="6"/>
      <c r="N6" s="6"/>
      <c r="O6" s="6"/>
      <c r="W6" s="11" t="s">
        <v>646</v>
      </c>
    </row>
    <row r="7" spans="1:23" s="3" customFormat="1" x14ac:dyDescent="0.25">
      <c r="B7" s="81">
        <v>1</v>
      </c>
      <c r="C7" s="82" t="s">
        <v>299</v>
      </c>
      <c r="D7" s="83"/>
      <c r="E7" s="84"/>
      <c r="F7" s="85"/>
      <c r="G7" s="86"/>
      <c r="H7" s="6"/>
      <c r="I7" s="321"/>
      <c r="J7" s="322"/>
      <c r="K7" s="322"/>
      <c r="L7" s="323"/>
      <c r="M7" s="6"/>
      <c r="N7" s="6"/>
      <c r="O7" s="6"/>
      <c r="W7" s="11" t="s">
        <v>650</v>
      </c>
    </row>
    <row r="8" spans="1:23" s="3" customFormat="1" x14ac:dyDescent="0.25">
      <c r="B8" s="88" t="s">
        <v>87</v>
      </c>
      <c r="C8" s="87" t="s">
        <v>103</v>
      </c>
      <c r="D8" s="89"/>
      <c r="E8" s="98"/>
      <c r="F8" s="99"/>
      <c r="G8" s="100">
        <f>ROUNDUP(E8*F8,1)</f>
        <v>0</v>
      </c>
      <c r="H8" s="6"/>
      <c r="I8" s="324"/>
      <c r="J8" s="325"/>
      <c r="K8" s="325"/>
      <c r="L8" s="326"/>
      <c r="M8" s="6"/>
      <c r="N8" s="6"/>
      <c r="O8" s="6"/>
      <c r="W8" s="11" t="s">
        <v>647</v>
      </c>
    </row>
    <row r="9" spans="1:23" x14ac:dyDescent="0.25">
      <c r="B9" s="30" t="s">
        <v>104</v>
      </c>
      <c r="C9" s="16" t="s">
        <v>341</v>
      </c>
      <c r="D9" s="17" t="s">
        <v>9</v>
      </c>
      <c r="E9" s="18"/>
      <c r="F9" s="161">
        <v>95.24</v>
      </c>
      <c r="G9" s="19">
        <f>TRUNC(E9*F9,2)</f>
        <v>0</v>
      </c>
      <c r="I9" s="108">
        <v>84</v>
      </c>
      <c r="J9" s="14"/>
      <c r="K9" s="15"/>
      <c r="L9" s="220"/>
      <c r="W9" s="11" t="s">
        <v>642</v>
      </c>
    </row>
    <row r="10" spans="1:23" x14ac:dyDescent="0.25">
      <c r="B10" s="30" t="s">
        <v>105</v>
      </c>
      <c r="C10" s="16" t="s">
        <v>342</v>
      </c>
      <c r="D10" s="17" t="s">
        <v>9</v>
      </c>
      <c r="E10" s="18"/>
      <c r="F10" s="14">
        <v>172.09</v>
      </c>
      <c r="G10" s="19">
        <f t="shared" ref="G10:G73" si="0">TRUNC(E10*F10,2)</f>
        <v>0</v>
      </c>
      <c r="I10" s="108">
        <v>94</v>
      </c>
      <c r="J10" s="14"/>
      <c r="K10" s="15"/>
      <c r="L10" s="220"/>
      <c r="W10" s="11" t="s">
        <v>652</v>
      </c>
    </row>
    <row r="11" spans="1:23" x14ac:dyDescent="0.25">
      <c r="B11" s="30" t="s">
        <v>106</v>
      </c>
      <c r="C11" s="16" t="s">
        <v>343</v>
      </c>
      <c r="D11" s="17" t="s">
        <v>9</v>
      </c>
      <c r="E11" s="18">
        <f>Composição!D6</f>
        <v>0</v>
      </c>
      <c r="F11" s="14">
        <v>210.37</v>
      </c>
      <c r="G11" s="19">
        <f t="shared" si="0"/>
        <v>0</v>
      </c>
      <c r="I11" s="61">
        <v>108</v>
      </c>
      <c r="J11" s="12"/>
      <c r="K11" s="20">
        <v>75</v>
      </c>
      <c r="L11" s="221" t="s">
        <v>311</v>
      </c>
      <c r="W11" s="11" t="s">
        <v>649</v>
      </c>
    </row>
    <row r="12" spans="1:23" x14ac:dyDescent="0.25">
      <c r="B12" s="30" t="s">
        <v>107</v>
      </c>
      <c r="C12" s="16" t="s">
        <v>344</v>
      </c>
      <c r="D12" s="17" t="s">
        <v>9</v>
      </c>
      <c r="E12" s="18"/>
      <c r="F12" s="14">
        <v>269.87</v>
      </c>
      <c r="G12" s="19">
        <f t="shared" si="0"/>
        <v>0</v>
      </c>
      <c r="I12" s="108">
        <v>143</v>
      </c>
      <c r="J12" s="14"/>
      <c r="K12" s="15"/>
      <c r="L12" s="220"/>
      <c r="W12" s="11" t="s">
        <v>653</v>
      </c>
    </row>
    <row r="13" spans="1:23" x14ac:dyDescent="0.25">
      <c r="B13" s="30" t="s">
        <v>108</v>
      </c>
      <c r="C13" s="16" t="s">
        <v>345</v>
      </c>
      <c r="D13" s="17" t="s">
        <v>9</v>
      </c>
      <c r="E13" s="42">
        <f>Composição!C6</f>
        <v>0</v>
      </c>
      <c r="F13" s="14">
        <v>317.5</v>
      </c>
      <c r="G13" s="19">
        <f t="shared" si="0"/>
        <v>0</v>
      </c>
      <c r="I13" s="108">
        <f>I12*6.4/4.9</f>
        <v>186.78</v>
      </c>
      <c r="J13" s="14"/>
      <c r="K13" s="15"/>
      <c r="L13" s="220"/>
      <c r="W13" s="11" t="s">
        <v>656</v>
      </c>
    </row>
    <row r="14" spans="1:23" x14ac:dyDescent="0.25">
      <c r="B14" s="30" t="s">
        <v>109</v>
      </c>
      <c r="C14" s="16" t="s">
        <v>346</v>
      </c>
      <c r="D14" s="17" t="s">
        <v>9</v>
      </c>
      <c r="E14" s="18"/>
      <c r="F14" s="14">
        <v>435.41</v>
      </c>
      <c r="G14" s="19">
        <f t="shared" si="0"/>
        <v>0</v>
      </c>
      <c r="I14" s="108">
        <v>201</v>
      </c>
      <c r="J14" s="14"/>
      <c r="K14" s="15"/>
      <c r="L14" s="220"/>
      <c r="W14" s="11" t="s">
        <v>651</v>
      </c>
    </row>
    <row r="15" spans="1:23" x14ac:dyDescent="0.25">
      <c r="B15" s="30" t="s">
        <v>110</v>
      </c>
      <c r="C15" s="16" t="s">
        <v>347</v>
      </c>
      <c r="D15" s="17" t="s">
        <v>9</v>
      </c>
      <c r="E15" s="18"/>
      <c r="F15" s="14">
        <v>495</v>
      </c>
      <c r="G15" s="19">
        <f t="shared" si="0"/>
        <v>0</v>
      </c>
      <c r="I15" s="108">
        <v>238</v>
      </c>
      <c r="J15" s="14"/>
      <c r="K15" s="15">
        <v>132.38</v>
      </c>
      <c r="L15" s="220" t="s">
        <v>308</v>
      </c>
      <c r="W15" s="11" t="s">
        <v>654</v>
      </c>
    </row>
    <row r="16" spans="1:23" x14ac:dyDescent="0.25">
      <c r="B16" s="30" t="s">
        <v>111</v>
      </c>
      <c r="C16" s="16" t="s">
        <v>348</v>
      </c>
      <c r="D16" s="17" t="s">
        <v>9</v>
      </c>
      <c r="E16" s="42"/>
      <c r="F16" s="14">
        <v>534.52</v>
      </c>
      <c r="G16" s="19">
        <f t="shared" si="0"/>
        <v>0</v>
      </c>
      <c r="I16" s="108">
        <v>330</v>
      </c>
      <c r="J16" s="14"/>
      <c r="K16" s="15"/>
      <c r="L16" s="220"/>
      <c r="W16" s="11" t="s">
        <v>641</v>
      </c>
    </row>
    <row r="17" spans="2:23" x14ac:dyDescent="0.25">
      <c r="B17" s="30" t="s">
        <v>112</v>
      </c>
      <c r="C17" s="16" t="s">
        <v>349</v>
      </c>
      <c r="D17" s="17" t="s">
        <v>9</v>
      </c>
      <c r="E17" s="18"/>
      <c r="F17" s="161">
        <v>459.76</v>
      </c>
      <c r="G17" s="19">
        <f t="shared" si="0"/>
        <v>0</v>
      </c>
      <c r="I17" s="108">
        <v>418</v>
      </c>
      <c r="J17" s="14"/>
      <c r="K17" s="15">
        <v>238.5</v>
      </c>
      <c r="L17" s="220" t="s">
        <v>309</v>
      </c>
      <c r="W17" s="11" t="s">
        <v>655</v>
      </c>
    </row>
    <row r="18" spans="2:23" x14ac:dyDescent="0.25">
      <c r="B18" s="30" t="s">
        <v>113</v>
      </c>
      <c r="C18" s="16" t="s">
        <v>350</v>
      </c>
      <c r="D18" s="17" t="s">
        <v>9</v>
      </c>
      <c r="E18" s="18"/>
      <c r="F18" s="161">
        <f>TRUNC(($F$17/50.11)*55.47,0)</f>
        <v>508</v>
      </c>
      <c r="G18" s="19">
        <f t="shared" si="0"/>
        <v>0</v>
      </c>
      <c r="I18" s="108"/>
      <c r="J18" s="14"/>
      <c r="K18" s="15"/>
      <c r="L18" s="220"/>
      <c r="W18" s="11" t="s">
        <v>658</v>
      </c>
    </row>
    <row r="19" spans="2:23" x14ac:dyDescent="0.25">
      <c r="B19" s="30" t="s">
        <v>114</v>
      </c>
      <c r="C19" s="16" t="s">
        <v>612</v>
      </c>
      <c r="D19" s="17" t="s">
        <v>9</v>
      </c>
      <c r="E19" s="18"/>
      <c r="F19" s="161">
        <v>468</v>
      </c>
      <c r="G19" s="19">
        <f t="shared" si="0"/>
        <v>0</v>
      </c>
      <c r="I19" s="108"/>
      <c r="J19" s="14"/>
      <c r="K19" s="15"/>
      <c r="L19" s="220"/>
    </row>
    <row r="20" spans="2:23" s="3" customFormat="1" x14ac:dyDescent="0.25">
      <c r="B20" s="88" t="s">
        <v>90</v>
      </c>
      <c r="C20" s="87" t="s">
        <v>115</v>
      </c>
      <c r="D20" s="89"/>
      <c r="E20" s="98"/>
      <c r="F20" s="99"/>
      <c r="G20" s="100">
        <f t="shared" si="0"/>
        <v>0</v>
      </c>
      <c r="H20" s="6"/>
      <c r="I20" s="109"/>
      <c r="J20" s="21"/>
      <c r="K20" s="22"/>
      <c r="L20" s="222"/>
      <c r="M20" s="6"/>
      <c r="N20" s="6"/>
      <c r="O20" s="6"/>
    </row>
    <row r="21" spans="2:23" x14ac:dyDescent="0.25">
      <c r="B21" s="30" t="s">
        <v>116</v>
      </c>
      <c r="C21" s="16" t="s">
        <v>117</v>
      </c>
      <c r="D21" s="17" t="s">
        <v>9</v>
      </c>
      <c r="E21" s="18"/>
      <c r="F21" s="161">
        <v>3.73</v>
      </c>
      <c r="G21" s="19">
        <f t="shared" si="0"/>
        <v>0</v>
      </c>
      <c r="I21" s="110">
        <v>4</v>
      </c>
      <c r="J21" s="23">
        <v>3.76</v>
      </c>
      <c r="K21" s="24"/>
      <c r="L21" s="223"/>
    </row>
    <row r="22" spans="2:23" x14ac:dyDescent="0.25">
      <c r="B22" s="30" t="s">
        <v>118</v>
      </c>
      <c r="C22" s="16" t="s">
        <v>119</v>
      </c>
      <c r="D22" s="17" t="s">
        <v>9</v>
      </c>
      <c r="E22" s="18"/>
      <c r="F22" s="161">
        <v>13.76</v>
      </c>
      <c r="G22" s="19">
        <f t="shared" si="0"/>
        <v>0</v>
      </c>
      <c r="I22" s="108">
        <v>15.9</v>
      </c>
      <c r="J22" s="14"/>
      <c r="K22" s="15"/>
      <c r="L22" s="220"/>
    </row>
    <row r="23" spans="2:23" x14ac:dyDescent="0.25">
      <c r="B23" s="30" t="s">
        <v>120</v>
      </c>
      <c r="C23" s="25" t="s">
        <v>121</v>
      </c>
      <c r="D23" s="17" t="s">
        <v>9</v>
      </c>
      <c r="E23" s="18"/>
      <c r="F23" s="161">
        <v>53.47</v>
      </c>
      <c r="G23" s="19">
        <f t="shared" si="0"/>
        <v>0</v>
      </c>
      <c r="I23" s="108">
        <v>58.5</v>
      </c>
      <c r="J23" s="14"/>
      <c r="K23" s="15"/>
      <c r="L23" s="220"/>
    </row>
    <row r="24" spans="2:23" s="3" customFormat="1" x14ac:dyDescent="0.25">
      <c r="B24" s="88" t="s">
        <v>91</v>
      </c>
      <c r="C24" s="87" t="s">
        <v>122</v>
      </c>
      <c r="D24" s="89"/>
      <c r="E24" s="98"/>
      <c r="F24" s="14"/>
      <c r="G24" s="100">
        <f t="shared" si="0"/>
        <v>0</v>
      </c>
      <c r="H24" s="6"/>
      <c r="I24" s="109"/>
      <c r="J24" s="21"/>
      <c r="K24" s="22"/>
      <c r="L24" s="222"/>
      <c r="M24" s="6"/>
      <c r="N24" s="6"/>
      <c r="O24" s="6"/>
    </row>
    <row r="25" spans="2:23" x14ac:dyDescent="0.25">
      <c r="B25" s="30" t="s">
        <v>116</v>
      </c>
      <c r="C25" s="16" t="s">
        <v>123</v>
      </c>
      <c r="D25" s="17" t="s">
        <v>9</v>
      </c>
      <c r="E25" s="42">
        <f>Composição!G6</f>
        <v>0</v>
      </c>
      <c r="F25" s="14">
        <v>6.33</v>
      </c>
      <c r="G25" s="19">
        <f t="shared" si="0"/>
        <v>0</v>
      </c>
      <c r="I25" s="110">
        <v>4.4000000000000004</v>
      </c>
      <c r="J25" s="23">
        <v>4.1500000000000004</v>
      </c>
      <c r="K25" s="24"/>
      <c r="L25" s="223"/>
    </row>
    <row r="26" spans="2:23" x14ac:dyDescent="0.25">
      <c r="B26" s="30" t="s">
        <v>118</v>
      </c>
      <c r="C26" s="16" t="s">
        <v>124</v>
      </c>
      <c r="D26" s="17" t="s">
        <v>9</v>
      </c>
      <c r="E26" s="42">
        <f>Composição!F6</f>
        <v>11298.75</v>
      </c>
      <c r="F26" s="14">
        <v>26.67</v>
      </c>
      <c r="G26" s="19">
        <f t="shared" si="0"/>
        <v>301337.65999999997</v>
      </c>
      <c r="I26" s="108">
        <v>16.899999999999999</v>
      </c>
      <c r="J26" s="14"/>
      <c r="K26" s="15"/>
      <c r="L26" s="220"/>
    </row>
    <row r="27" spans="2:23" x14ac:dyDescent="0.25">
      <c r="B27" s="30" t="s">
        <v>120</v>
      </c>
      <c r="C27" s="16" t="s">
        <v>125</v>
      </c>
      <c r="D27" s="17" t="s">
        <v>9</v>
      </c>
      <c r="E27" s="42">
        <f>Composição!E6</f>
        <v>2765</v>
      </c>
      <c r="F27" s="14">
        <v>81.86</v>
      </c>
      <c r="G27" s="19">
        <f t="shared" si="0"/>
        <v>226342.9</v>
      </c>
      <c r="I27" s="111">
        <v>59.5</v>
      </c>
      <c r="J27" s="26"/>
      <c r="K27" s="27"/>
      <c r="L27" s="224"/>
    </row>
    <row r="28" spans="2:23" x14ac:dyDescent="0.25">
      <c r="B28" s="30" t="s">
        <v>126</v>
      </c>
      <c r="C28" s="16" t="s">
        <v>127</v>
      </c>
      <c r="D28" s="17" t="s">
        <v>9</v>
      </c>
      <c r="E28" s="18"/>
      <c r="F28" s="161">
        <f t="shared" ref="F28" si="1">I28</f>
        <v>237</v>
      </c>
      <c r="G28" s="19">
        <f t="shared" si="0"/>
        <v>0</v>
      </c>
      <c r="I28" s="111">
        <v>237</v>
      </c>
      <c r="J28" s="26"/>
      <c r="K28" s="27"/>
      <c r="L28" s="224"/>
    </row>
    <row r="29" spans="2:23" x14ac:dyDescent="0.25">
      <c r="B29" s="30" t="s">
        <v>128</v>
      </c>
      <c r="C29" s="16" t="s">
        <v>129</v>
      </c>
      <c r="D29" s="17" t="s">
        <v>9</v>
      </c>
      <c r="E29" s="18"/>
      <c r="F29" s="161">
        <v>258.8</v>
      </c>
      <c r="G29" s="19">
        <f t="shared" si="0"/>
        <v>0</v>
      </c>
      <c r="I29" s="111">
        <v>258.8</v>
      </c>
      <c r="J29" s="26"/>
      <c r="K29" s="27"/>
      <c r="L29" s="225"/>
    </row>
    <row r="30" spans="2:23" x14ac:dyDescent="0.25">
      <c r="B30" s="30" t="s">
        <v>694</v>
      </c>
      <c r="C30" s="16" t="s">
        <v>695</v>
      </c>
      <c r="D30" s="17" t="s">
        <v>9</v>
      </c>
      <c r="E30" s="263"/>
      <c r="F30" s="161">
        <v>708</v>
      </c>
      <c r="G30" s="19">
        <f t="shared" si="0"/>
        <v>0</v>
      </c>
      <c r="I30" s="7"/>
      <c r="J30" s="7"/>
      <c r="K30" s="7"/>
      <c r="L30" s="7"/>
    </row>
    <row r="31" spans="2:23" s="3" customFormat="1" x14ac:dyDescent="0.25">
      <c r="B31" s="88">
        <v>2</v>
      </c>
      <c r="C31" s="87" t="s">
        <v>300</v>
      </c>
      <c r="D31" s="89"/>
      <c r="E31" s="90"/>
      <c r="F31" s="91"/>
      <c r="G31" s="92">
        <f t="shared" si="0"/>
        <v>0</v>
      </c>
      <c r="H31" s="6"/>
      <c r="I31" s="327"/>
      <c r="J31" s="328"/>
      <c r="K31" s="328"/>
      <c r="L31" s="329"/>
      <c r="M31" s="6"/>
      <c r="N31" s="6"/>
      <c r="O31" s="6"/>
    </row>
    <row r="32" spans="2:23" x14ac:dyDescent="0.25">
      <c r="B32" s="88" t="s">
        <v>78</v>
      </c>
      <c r="C32" s="87" t="s">
        <v>418</v>
      </c>
      <c r="D32" s="89"/>
      <c r="E32" s="90"/>
      <c r="F32" s="91"/>
      <c r="G32" s="100">
        <f t="shared" si="0"/>
        <v>0</v>
      </c>
      <c r="I32" s="330"/>
      <c r="J32" s="331"/>
      <c r="K32" s="331"/>
      <c r="L32" s="332"/>
    </row>
    <row r="33" spans="2:12" x14ac:dyDescent="0.25">
      <c r="B33" s="30" t="s">
        <v>402</v>
      </c>
      <c r="C33" s="16" t="s">
        <v>130</v>
      </c>
      <c r="D33" s="17" t="s">
        <v>2</v>
      </c>
      <c r="E33" s="31"/>
      <c r="F33" s="32">
        <v>6033</v>
      </c>
      <c r="G33" s="19">
        <f t="shared" si="0"/>
        <v>0</v>
      </c>
      <c r="I33" s="112">
        <v>5300</v>
      </c>
      <c r="J33" s="28">
        <v>4621.07</v>
      </c>
      <c r="K33" s="29"/>
      <c r="L33" s="226"/>
    </row>
    <row r="34" spans="2:12" x14ac:dyDescent="0.25">
      <c r="B34" s="30" t="s">
        <v>403</v>
      </c>
      <c r="C34" s="16" t="s">
        <v>131</v>
      </c>
      <c r="D34" s="17" t="s">
        <v>2</v>
      </c>
      <c r="E34" s="31"/>
      <c r="F34" s="250">
        <f>TRUNC(I34*1.1695,2)</f>
        <v>8244.9699999999993</v>
      </c>
      <c r="G34" s="19">
        <f t="shared" si="0"/>
        <v>0</v>
      </c>
      <c r="I34" s="113">
        <v>7050</v>
      </c>
      <c r="J34" s="32"/>
      <c r="K34" s="33"/>
      <c r="L34" s="227"/>
    </row>
    <row r="35" spans="2:12" x14ac:dyDescent="0.25">
      <c r="B35" s="30" t="s">
        <v>404</v>
      </c>
      <c r="C35" s="16" t="s">
        <v>132</v>
      </c>
      <c r="D35" s="17" t="s">
        <v>2</v>
      </c>
      <c r="E35" s="31"/>
      <c r="F35" s="32">
        <v>10328</v>
      </c>
      <c r="G35" s="19">
        <f t="shared" si="0"/>
        <v>0</v>
      </c>
      <c r="I35" s="113">
        <v>9000</v>
      </c>
      <c r="J35" s="32">
        <v>6146.03</v>
      </c>
      <c r="K35" s="33"/>
      <c r="L35" s="227"/>
    </row>
    <row r="36" spans="2:12" x14ac:dyDescent="0.25">
      <c r="B36" s="30" t="s">
        <v>405</v>
      </c>
      <c r="C36" s="16" t="s">
        <v>133</v>
      </c>
      <c r="D36" s="17" t="s">
        <v>2</v>
      </c>
      <c r="E36" s="31"/>
      <c r="F36" s="251">
        <f>F35</f>
        <v>10328</v>
      </c>
      <c r="G36" s="19">
        <f t="shared" si="0"/>
        <v>0</v>
      </c>
      <c r="I36" s="113">
        <v>10900</v>
      </c>
      <c r="J36" s="32"/>
      <c r="K36" s="33"/>
      <c r="L36" s="227"/>
    </row>
    <row r="37" spans="2:12" x14ac:dyDescent="0.25">
      <c r="B37" s="30" t="s">
        <v>406</v>
      </c>
      <c r="C37" s="16" t="s">
        <v>134</v>
      </c>
      <c r="D37" s="17" t="s">
        <v>2</v>
      </c>
      <c r="E37" s="31">
        <f>Composição!W6</f>
        <v>0</v>
      </c>
      <c r="F37" s="32">
        <v>12646</v>
      </c>
      <c r="G37" s="19">
        <f t="shared" si="0"/>
        <v>0</v>
      </c>
      <c r="I37" s="113">
        <v>13500</v>
      </c>
      <c r="J37" s="32">
        <v>11460.26</v>
      </c>
      <c r="K37" s="33"/>
      <c r="L37" s="227"/>
    </row>
    <row r="38" spans="2:12" x14ac:dyDescent="0.25">
      <c r="B38" s="30" t="s">
        <v>407</v>
      </c>
      <c r="C38" s="16" t="s">
        <v>135</v>
      </c>
      <c r="D38" s="17" t="s">
        <v>2</v>
      </c>
      <c r="E38" s="31"/>
      <c r="F38" s="32">
        <v>20665</v>
      </c>
      <c r="G38" s="19">
        <f t="shared" si="0"/>
        <v>0</v>
      </c>
      <c r="I38" s="113">
        <v>25800</v>
      </c>
      <c r="J38" s="32">
        <v>23105.360000000001</v>
      </c>
      <c r="K38" s="33"/>
      <c r="L38" s="227"/>
    </row>
    <row r="39" spans="2:12" x14ac:dyDescent="0.25">
      <c r="B39" s="30" t="s">
        <v>408</v>
      </c>
      <c r="C39" s="16" t="s">
        <v>136</v>
      </c>
      <c r="D39" s="17" t="s">
        <v>2</v>
      </c>
      <c r="E39" s="31"/>
      <c r="F39" s="32">
        <v>38849</v>
      </c>
      <c r="G39" s="19">
        <f t="shared" si="0"/>
        <v>0</v>
      </c>
      <c r="I39" s="113">
        <v>36500</v>
      </c>
      <c r="J39" s="32">
        <v>35000</v>
      </c>
      <c r="K39" s="33"/>
      <c r="L39" s="227"/>
    </row>
    <row r="40" spans="2:12" x14ac:dyDescent="0.25">
      <c r="B40" s="88" t="s">
        <v>79</v>
      </c>
      <c r="C40" s="87" t="s">
        <v>419</v>
      </c>
      <c r="D40" s="17"/>
      <c r="E40" s="31"/>
      <c r="F40" s="252"/>
      <c r="G40" s="93">
        <f t="shared" si="0"/>
        <v>0</v>
      </c>
      <c r="I40" s="311"/>
      <c r="J40" s="312"/>
      <c r="K40" s="312"/>
      <c r="L40" s="313"/>
    </row>
    <row r="41" spans="2:12" x14ac:dyDescent="0.25">
      <c r="B41" s="30" t="s">
        <v>409</v>
      </c>
      <c r="C41" s="16" t="s">
        <v>137</v>
      </c>
      <c r="D41" s="17" t="s">
        <v>2</v>
      </c>
      <c r="E41" s="31"/>
      <c r="F41" s="250">
        <v>7850</v>
      </c>
      <c r="G41" s="19">
        <f t="shared" si="0"/>
        <v>0</v>
      </c>
      <c r="I41" s="109">
        <v>8850</v>
      </c>
      <c r="J41" s="21"/>
      <c r="K41" s="22"/>
      <c r="L41" s="229"/>
    </row>
    <row r="42" spans="2:12" x14ac:dyDescent="0.25">
      <c r="B42" s="30" t="s">
        <v>410</v>
      </c>
      <c r="C42" s="16" t="s">
        <v>138</v>
      </c>
      <c r="D42" s="17" t="s">
        <v>2</v>
      </c>
      <c r="E42" s="31"/>
      <c r="F42" s="249">
        <f>F41</f>
        <v>7850</v>
      </c>
      <c r="G42" s="19">
        <f t="shared" si="0"/>
        <v>0</v>
      </c>
      <c r="I42" s="113">
        <v>9900</v>
      </c>
      <c r="J42" s="32"/>
      <c r="K42" s="33"/>
      <c r="L42" s="227"/>
    </row>
    <row r="43" spans="2:12" x14ac:dyDescent="0.25">
      <c r="B43" s="30" t="s">
        <v>411</v>
      </c>
      <c r="C43" s="16" t="s">
        <v>139</v>
      </c>
      <c r="D43" s="17" t="s">
        <v>2</v>
      </c>
      <c r="E43" s="31"/>
      <c r="F43" s="250">
        <v>12796</v>
      </c>
      <c r="G43" s="19">
        <f t="shared" si="0"/>
        <v>0</v>
      </c>
      <c r="I43" s="113">
        <v>11850</v>
      </c>
      <c r="J43" s="32"/>
      <c r="K43" s="33"/>
      <c r="L43" s="227"/>
    </row>
    <row r="44" spans="2:12" x14ac:dyDescent="0.25">
      <c r="B44" s="30" t="s">
        <v>412</v>
      </c>
      <c r="C44" s="16" t="s">
        <v>140</v>
      </c>
      <c r="D44" s="17" t="s">
        <v>2</v>
      </c>
      <c r="E44" s="31"/>
      <c r="F44" s="249">
        <f>F43</f>
        <v>12796</v>
      </c>
      <c r="G44" s="19">
        <f t="shared" si="0"/>
        <v>0</v>
      </c>
      <c r="I44" s="113">
        <v>12100</v>
      </c>
      <c r="J44" s="32"/>
      <c r="K44" s="33"/>
      <c r="L44" s="227"/>
    </row>
    <row r="45" spans="2:12" x14ac:dyDescent="0.25">
      <c r="B45" s="30" t="s">
        <v>413</v>
      </c>
      <c r="C45" s="16" t="s">
        <v>141</v>
      </c>
      <c r="D45" s="17" t="s">
        <v>2</v>
      </c>
      <c r="E45" s="31"/>
      <c r="F45" s="250">
        <v>15716</v>
      </c>
      <c r="G45" s="19">
        <f t="shared" si="0"/>
        <v>0</v>
      </c>
      <c r="I45" s="113">
        <v>16000</v>
      </c>
      <c r="J45" s="32"/>
      <c r="K45" s="33"/>
      <c r="L45" s="227"/>
    </row>
    <row r="46" spans="2:12" x14ac:dyDescent="0.25">
      <c r="B46" s="30" t="s">
        <v>414</v>
      </c>
      <c r="C46" s="16" t="s">
        <v>142</v>
      </c>
      <c r="D46" s="17" t="s">
        <v>2</v>
      </c>
      <c r="E46" s="31"/>
      <c r="F46" s="250">
        <v>24841</v>
      </c>
      <c r="G46" s="19">
        <f t="shared" si="0"/>
        <v>0</v>
      </c>
      <c r="I46" s="113">
        <v>31900</v>
      </c>
      <c r="J46" s="32"/>
      <c r="K46" s="33"/>
      <c r="L46" s="227"/>
    </row>
    <row r="47" spans="2:12" x14ac:dyDescent="0.25">
      <c r="B47" s="30" t="s">
        <v>415</v>
      </c>
      <c r="C47" s="16" t="s">
        <v>143</v>
      </c>
      <c r="D47" s="17" t="s">
        <v>2</v>
      </c>
      <c r="E47" s="31"/>
      <c r="F47" s="250">
        <v>42151</v>
      </c>
      <c r="G47" s="19">
        <f t="shared" si="0"/>
        <v>0</v>
      </c>
      <c r="I47" s="113">
        <v>45600</v>
      </c>
      <c r="J47" s="32">
        <v>37892.79</v>
      </c>
      <c r="K47" s="33"/>
      <c r="L47" s="227"/>
    </row>
    <row r="48" spans="2:12" x14ac:dyDescent="0.25">
      <c r="B48" s="30" t="s">
        <v>416</v>
      </c>
      <c r="C48" s="16" t="s">
        <v>144</v>
      </c>
      <c r="D48" s="17" t="s">
        <v>2</v>
      </c>
      <c r="E48" s="31"/>
      <c r="F48" s="32">
        <v>66620</v>
      </c>
      <c r="G48" s="19">
        <f t="shared" si="0"/>
        <v>0</v>
      </c>
      <c r="I48" s="113">
        <v>58500</v>
      </c>
      <c r="J48" s="32">
        <v>51293.9</v>
      </c>
      <c r="K48" s="33"/>
      <c r="L48" s="227"/>
    </row>
    <row r="49" spans="2:15" x14ac:dyDescent="0.25">
      <c r="B49" s="30" t="s">
        <v>417</v>
      </c>
      <c r="C49" s="16" t="s">
        <v>145</v>
      </c>
      <c r="D49" s="17" t="s">
        <v>2</v>
      </c>
      <c r="E49" s="31"/>
      <c r="F49" s="250">
        <v>86765</v>
      </c>
      <c r="G49" s="19">
        <f t="shared" si="0"/>
        <v>0</v>
      </c>
      <c r="I49" s="114">
        <v>75000</v>
      </c>
      <c r="J49" s="34">
        <v>64048.06</v>
      </c>
      <c r="K49" s="35"/>
      <c r="L49" s="228"/>
    </row>
    <row r="50" spans="2:15" x14ac:dyDescent="0.25">
      <c r="B50" s="88" t="s">
        <v>92</v>
      </c>
      <c r="C50" s="87" t="s">
        <v>146</v>
      </c>
      <c r="D50" s="89"/>
      <c r="E50" s="90"/>
      <c r="F50" s="101"/>
      <c r="G50" s="19">
        <f t="shared" si="0"/>
        <v>0</v>
      </c>
      <c r="I50" s="311"/>
      <c r="J50" s="312"/>
      <c r="K50" s="312"/>
      <c r="L50" s="313"/>
    </row>
    <row r="51" spans="2:15" x14ac:dyDescent="0.25">
      <c r="B51" s="30" t="s">
        <v>420</v>
      </c>
      <c r="C51" s="94" t="s">
        <v>147</v>
      </c>
      <c r="D51" s="17" t="s">
        <v>2</v>
      </c>
      <c r="E51" s="31">
        <f>Composição!Z6</f>
        <v>0</v>
      </c>
      <c r="F51" s="95">
        <v>197.02</v>
      </c>
      <c r="G51" s="19">
        <f t="shared" si="0"/>
        <v>0</v>
      </c>
      <c r="I51" s="115">
        <v>100</v>
      </c>
      <c r="J51" s="36">
        <v>100</v>
      </c>
      <c r="K51" s="37"/>
      <c r="L51" s="230"/>
    </row>
    <row r="52" spans="2:15" x14ac:dyDescent="0.25">
      <c r="B52" s="30" t="s">
        <v>421</v>
      </c>
      <c r="C52" s="94" t="s">
        <v>532</v>
      </c>
      <c r="D52" s="17" t="s">
        <v>2</v>
      </c>
      <c r="E52" s="31"/>
      <c r="F52" s="95">
        <v>580.22</v>
      </c>
      <c r="G52" s="19">
        <f t="shared" si="0"/>
        <v>0</v>
      </c>
      <c r="I52" s="115">
        <v>1600</v>
      </c>
      <c r="J52" s="36">
        <v>1400</v>
      </c>
      <c r="K52" s="37"/>
      <c r="L52" s="231"/>
    </row>
    <row r="53" spans="2:15" x14ac:dyDescent="0.25">
      <c r="B53" s="30" t="s">
        <v>422</v>
      </c>
      <c r="C53" s="94" t="s">
        <v>148</v>
      </c>
      <c r="D53" s="17" t="s">
        <v>2</v>
      </c>
      <c r="E53" s="31">
        <f>Composição!Y6</f>
        <v>24</v>
      </c>
      <c r="F53" s="95">
        <v>2793.07</v>
      </c>
      <c r="G53" s="19">
        <f t="shared" si="0"/>
        <v>67033.679999999993</v>
      </c>
      <c r="I53" s="115">
        <v>1600</v>
      </c>
      <c r="J53" s="36">
        <v>1400</v>
      </c>
      <c r="K53" s="37"/>
      <c r="L53" s="231"/>
    </row>
    <row r="54" spans="2:15" x14ac:dyDescent="0.25">
      <c r="B54" s="30" t="s">
        <v>423</v>
      </c>
      <c r="C54" s="94" t="s">
        <v>149</v>
      </c>
      <c r="D54" s="17" t="s">
        <v>2</v>
      </c>
      <c r="E54" s="31">
        <f>Composição!X6</f>
        <v>3</v>
      </c>
      <c r="F54" s="95">
        <v>4189.87</v>
      </c>
      <c r="G54" s="19">
        <f t="shared" si="0"/>
        <v>12569.61</v>
      </c>
      <c r="I54" s="115">
        <v>3150</v>
      </c>
      <c r="J54" s="36">
        <v>2530</v>
      </c>
      <c r="K54" s="37"/>
      <c r="L54" s="231"/>
    </row>
    <row r="55" spans="2:15" x14ac:dyDescent="0.25">
      <c r="B55" s="30" t="s">
        <v>424</v>
      </c>
      <c r="C55" s="94" t="s">
        <v>150</v>
      </c>
      <c r="D55" s="17" t="s">
        <v>2</v>
      </c>
      <c r="E55" s="31"/>
      <c r="F55" s="260">
        <v>14987.95</v>
      </c>
      <c r="G55" s="19">
        <f t="shared" si="0"/>
        <v>0</v>
      </c>
      <c r="I55" s="115">
        <v>15100</v>
      </c>
      <c r="J55" s="36">
        <v>11500</v>
      </c>
      <c r="K55" s="37"/>
      <c r="L55" s="231"/>
    </row>
    <row r="56" spans="2:15" x14ac:dyDescent="0.25">
      <c r="B56" s="30" t="s">
        <v>531</v>
      </c>
      <c r="C56" s="94" t="s">
        <v>151</v>
      </c>
      <c r="D56" s="17" t="s">
        <v>2</v>
      </c>
      <c r="E56" s="31"/>
      <c r="F56" s="260">
        <v>22807.75</v>
      </c>
      <c r="G56" s="19">
        <f t="shared" si="0"/>
        <v>0</v>
      </c>
      <c r="I56" s="116">
        <v>20500</v>
      </c>
      <c r="J56" s="38">
        <v>17500</v>
      </c>
      <c r="K56" s="39"/>
      <c r="L56" s="232"/>
    </row>
    <row r="57" spans="2:15" s="3" customFormat="1" x14ac:dyDescent="0.25">
      <c r="B57" s="88">
        <v>3</v>
      </c>
      <c r="C57" s="87" t="s">
        <v>152</v>
      </c>
      <c r="D57" s="89"/>
      <c r="E57" s="90"/>
      <c r="F57" s="101"/>
      <c r="G57" s="19">
        <f t="shared" si="0"/>
        <v>0</v>
      </c>
      <c r="H57" s="6"/>
      <c r="I57" s="314"/>
      <c r="J57" s="315"/>
      <c r="K57" s="315"/>
      <c r="L57" s="316"/>
      <c r="M57" s="6"/>
      <c r="N57" s="6"/>
      <c r="O57" s="6"/>
    </row>
    <row r="58" spans="2:15" x14ac:dyDescent="0.25">
      <c r="B58" s="30" t="s">
        <v>11</v>
      </c>
      <c r="C58" s="16" t="s">
        <v>604</v>
      </c>
      <c r="D58" s="17" t="s">
        <v>2</v>
      </c>
      <c r="E58" s="295">
        <f>Composição!AA6</f>
        <v>0</v>
      </c>
      <c r="F58" s="14">
        <v>149254.67000000001</v>
      </c>
      <c r="G58" s="19">
        <f t="shared" si="0"/>
        <v>0</v>
      </c>
      <c r="I58" s="110"/>
      <c r="J58" s="23"/>
      <c r="K58" s="24"/>
      <c r="L58" s="223"/>
    </row>
    <row r="59" spans="2:15" x14ac:dyDescent="0.25">
      <c r="B59" s="30" t="s">
        <v>80</v>
      </c>
      <c r="C59" s="16" t="s">
        <v>692</v>
      </c>
      <c r="D59" s="17" t="s">
        <v>2</v>
      </c>
      <c r="E59" s="40"/>
      <c r="F59" s="41">
        <v>498000.55</v>
      </c>
      <c r="G59" s="19">
        <f t="shared" si="0"/>
        <v>0</v>
      </c>
      <c r="I59" s="110"/>
      <c r="J59" s="23"/>
      <c r="K59" s="24"/>
      <c r="L59" s="223"/>
    </row>
    <row r="60" spans="2:15" x14ac:dyDescent="0.25">
      <c r="B60" s="30" t="s">
        <v>93</v>
      </c>
      <c r="C60" s="16" t="s">
        <v>693</v>
      </c>
      <c r="D60" s="17" t="s">
        <v>2</v>
      </c>
      <c r="E60" s="40"/>
      <c r="F60" s="41">
        <v>493241.63</v>
      </c>
      <c r="G60" s="19">
        <f t="shared" si="0"/>
        <v>0</v>
      </c>
      <c r="I60" s="110"/>
      <c r="J60" s="23"/>
      <c r="K60" s="24"/>
      <c r="L60" s="223"/>
    </row>
    <row r="61" spans="2:15" x14ac:dyDescent="0.25">
      <c r="B61" s="30" t="s">
        <v>94</v>
      </c>
      <c r="C61" s="16" t="s">
        <v>352</v>
      </c>
      <c r="D61" s="17" t="s">
        <v>2</v>
      </c>
      <c r="E61" s="40"/>
      <c r="F61" s="14">
        <v>177281.98</v>
      </c>
      <c r="G61" s="19">
        <f t="shared" si="0"/>
        <v>0</v>
      </c>
      <c r="I61" s="110"/>
      <c r="J61" s="23"/>
      <c r="K61" s="24">
        <v>119680</v>
      </c>
      <c r="L61" s="223" t="s">
        <v>313</v>
      </c>
    </row>
    <row r="62" spans="2:15" x14ac:dyDescent="0.25">
      <c r="B62" s="30" t="s">
        <v>425</v>
      </c>
      <c r="C62" s="16" t="s">
        <v>351</v>
      </c>
      <c r="D62" s="17" t="s">
        <v>2</v>
      </c>
      <c r="E62" s="40"/>
      <c r="F62" s="14">
        <v>73861.649999999994</v>
      </c>
      <c r="G62" s="19">
        <f t="shared" si="0"/>
        <v>0</v>
      </c>
      <c r="I62" s="108"/>
      <c r="J62" s="23"/>
      <c r="K62" s="24"/>
      <c r="L62" s="223"/>
    </row>
    <row r="63" spans="2:15" x14ac:dyDescent="0.25">
      <c r="B63" s="30" t="s">
        <v>426</v>
      </c>
      <c r="C63" s="16" t="s">
        <v>608</v>
      </c>
      <c r="D63" s="17" t="s">
        <v>2</v>
      </c>
      <c r="E63" s="40"/>
      <c r="F63" s="14">
        <v>21904.76</v>
      </c>
      <c r="G63" s="19">
        <f t="shared" si="0"/>
        <v>0</v>
      </c>
      <c r="I63" s="108"/>
      <c r="J63" s="23"/>
      <c r="K63" s="24"/>
      <c r="L63" s="223"/>
    </row>
    <row r="64" spans="2:15" x14ac:dyDescent="0.25">
      <c r="B64" s="30" t="s">
        <v>427</v>
      </c>
      <c r="C64" s="16" t="s">
        <v>609</v>
      </c>
      <c r="D64" s="17" t="s">
        <v>2</v>
      </c>
      <c r="E64" s="40"/>
      <c r="F64" s="14">
        <v>35047.620000000003</v>
      </c>
      <c r="G64" s="19">
        <f t="shared" si="0"/>
        <v>0</v>
      </c>
      <c r="I64" s="108"/>
      <c r="J64" s="23"/>
      <c r="K64" s="24"/>
      <c r="L64" s="223"/>
    </row>
    <row r="65" spans="2:12" x14ac:dyDescent="0.25">
      <c r="B65" s="30" t="s">
        <v>428</v>
      </c>
      <c r="C65" s="16" t="s">
        <v>353</v>
      </c>
      <c r="D65" s="17" t="s">
        <v>2</v>
      </c>
      <c r="E65" s="40"/>
      <c r="F65" s="41">
        <v>101885.93</v>
      </c>
      <c r="G65" s="19">
        <f t="shared" si="0"/>
        <v>0</v>
      </c>
      <c r="I65" s="41"/>
      <c r="J65" s="41"/>
      <c r="K65" s="43">
        <v>64050</v>
      </c>
      <c r="L65" s="233" t="s">
        <v>312</v>
      </c>
    </row>
    <row r="66" spans="2:12" x14ac:dyDescent="0.25">
      <c r="B66" s="30" t="s">
        <v>429</v>
      </c>
      <c r="C66" s="16" t="s">
        <v>354</v>
      </c>
      <c r="D66" s="17" t="s">
        <v>2</v>
      </c>
      <c r="E66" s="40"/>
      <c r="F66" s="41">
        <v>103363.97</v>
      </c>
      <c r="G66" s="19">
        <f t="shared" si="0"/>
        <v>0</v>
      </c>
      <c r="I66" s="41"/>
      <c r="J66" s="41"/>
      <c r="K66" s="43">
        <v>64050</v>
      </c>
      <c r="L66" s="233" t="s">
        <v>312</v>
      </c>
    </row>
    <row r="67" spans="2:12" x14ac:dyDescent="0.25">
      <c r="B67" s="30" t="s">
        <v>430</v>
      </c>
      <c r="C67" s="16" t="s">
        <v>355</v>
      </c>
      <c r="D67" s="17" t="s">
        <v>2</v>
      </c>
      <c r="E67" s="40"/>
      <c r="F67" s="41">
        <v>104743.47</v>
      </c>
      <c r="G67" s="19">
        <f t="shared" si="0"/>
        <v>0</v>
      </c>
      <c r="I67" s="41"/>
      <c r="J67" s="41"/>
      <c r="K67" s="43">
        <v>64150</v>
      </c>
      <c r="L67" s="233" t="s">
        <v>312</v>
      </c>
    </row>
    <row r="68" spans="2:12" x14ac:dyDescent="0.25">
      <c r="B68" s="30" t="s">
        <v>431</v>
      </c>
      <c r="C68" s="16" t="s">
        <v>356</v>
      </c>
      <c r="D68" s="17" t="s">
        <v>2</v>
      </c>
      <c r="E68" s="40"/>
      <c r="F68" s="41">
        <v>107896.61</v>
      </c>
      <c r="G68" s="19">
        <f t="shared" si="0"/>
        <v>0</v>
      </c>
      <c r="I68" s="41"/>
      <c r="J68" s="41"/>
      <c r="K68" s="43">
        <v>66500</v>
      </c>
      <c r="L68" s="233" t="s">
        <v>314</v>
      </c>
    </row>
    <row r="69" spans="2:12" x14ac:dyDescent="0.25">
      <c r="B69" s="30" t="s">
        <v>432</v>
      </c>
      <c r="C69" s="16" t="s">
        <v>357</v>
      </c>
      <c r="D69" s="17" t="s">
        <v>2</v>
      </c>
      <c r="E69" s="40"/>
      <c r="F69" s="41">
        <v>146818.22</v>
      </c>
      <c r="G69" s="19">
        <f t="shared" si="0"/>
        <v>0</v>
      </c>
      <c r="I69" s="110">
        <v>68000</v>
      </c>
      <c r="J69" s="23"/>
      <c r="K69" s="24"/>
      <c r="L69" s="223"/>
    </row>
    <row r="70" spans="2:12" x14ac:dyDescent="0.25">
      <c r="B70" s="30" t="s">
        <v>433</v>
      </c>
      <c r="C70" s="16" t="s">
        <v>153</v>
      </c>
      <c r="D70" s="17" t="s">
        <v>2</v>
      </c>
      <c r="E70" s="40">
        <f>Composição!AB6</f>
        <v>0</v>
      </c>
      <c r="F70" s="41">
        <v>161401.5</v>
      </c>
      <c r="G70" s="19">
        <f t="shared" si="0"/>
        <v>0</v>
      </c>
      <c r="I70" s="44">
        <v>72000</v>
      </c>
      <c r="J70" s="44"/>
      <c r="K70" s="46"/>
      <c r="L70" s="234"/>
    </row>
    <row r="71" spans="2:12" x14ac:dyDescent="0.25">
      <c r="B71" s="30" t="s">
        <v>434</v>
      </c>
      <c r="C71" s="16" t="s">
        <v>359</v>
      </c>
      <c r="D71" s="17" t="s">
        <v>2</v>
      </c>
      <c r="E71" s="40"/>
      <c r="F71" s="41">
        <v>169284.36</v>
      </c>
      <c r="G71" s="19">
        <f t="shared" si="0"/>
        <v>0</v>
      </c>
      <c r="I71" s="108">
        <v>79631.360000000001</v>
      </c>
      <c r="J71" s="14"/>
      <c r="K71" s="15"/>
      <c r="L71" s="220"/>
    </row>
    <row r="72" spans="2:12" x14ac:dyDescent="0.25">
      <c r="B72" s="30" t="s">
        <v>435</v>
      </c>
      <c r="C72" s="16" t="s">
        <v>360</v>
      </c>
      <c r="D72" s="17" t="s">
        <v>2</v>
      </c>
      <c r="E72" s="40"/>
      <c r="F72" s="41">
        <v>201012.86</v>
      </c>
      <c r="G72" s="19">
        <f t="shared" si="0"/>
        <v>0</v>
      </c>
      <c r="I72" s="47">
        <v>94043.39</v>
      </c>
      <c r="J72" s="47"/>
      <c r="K72" s="49"/>
      <c r="L72" s="235"/>
    </row>
    <row r="73" spans="2:12" x14ac:dyDescent="0.25">
      <c r="B73" s="30" t="s">
        <v>436</v>
      </c>
      <c r="C73" s="16" t="s">
        <v>611</v>
      </c>
      <c r="D73" s="17" t="s">
        <v>2</v>
      </c>
      <c r="E73" s="40"/>
      <c r="F73" s="41">
        <v>308219.71999999997</v>
      </c>
      <c r="G73" s="19">
        <f t="shared" si="0"/>
        <v>0</v>
      </c>
      <c r="I73" s="108">
        <v>185000</v>
      </c>
      <c r="J73" s="14"/>
      <c r="K73" s="15"/>
      <c r="L73" s="220"/>
    </row>
    <row r="74" spans="2:12" x14ac:dyDescent="0.25">
      <c r="B74" s="30" t="s">
        <v>437</v>
      </c>
      <c r="C74" s="16" t="s">
        <v>361</v>
      </c>
      <c r="D74" s="17" t="s">
        <v>2</v>
      </c>
      <c r="E74" s="40"/>
      <c r="F74" s="161"/>
      <c r="G74" s="19">
        <f t="shared" ref="G74:G105" si="2">TRUNC(E74*F74,2)</f>
        <v>0</v>
      </c>
      <c r="I74" s="108"/>
      <c r="J74" s="14"/>
      <c r="K74" s="15"/>
      <c r="L74" s="220"/>
    </row>
    <row r="75" spans="2:12" x14ac:dyDescent="0.25">
      <c r="B75" s="30" t="s">
        <v>438</v>
      </c>
      <c r="C75" s="16" t="s">
        <v>358</v>
      </c>
      <c r="D75" s="17" t="s">
        <v>2</v>
      </c>
      <c r="E75" s="40"/>
      <c r="F75" s="14">
        <v>102950.9</v>
      </c>
      <c r="G75" s="19">
        <f t="shared" si="2"/>
        <v>0</v>
      </c>
      <c r="I75" s="108">
        <v>40470.629999999997</v>
      </c>
      <c r="J75" s="14"/>
      <c r="K75" s="15"/>
      <c r="L75" s="220"/>
    </row>
    <row r="76" spans="2:12" x14ac:dyDescent="0.25">
      <c r="B76" s="30" t="s">
        <v>439</v>
      </c>
      <c r="C76" s="16" t="s">
        <v>154</v>
      </c>
      <c r="D76" s="17" t="s">
        <v>10</v>
      </c>
      <c r="E76" s="40"/>
      <c r="F76" s="41">
        <v>34233.33</v>
      </c>
      <c r="G76" s="19">
        <f t="shared" si="2"/>
        <v>0</v>
      </c>
      <c r="I76" s="47"/>
      <c r="J76" s="47">
        <v>22500</v>
      </c>
      <c r="K76" s="49"/>
      <c r="L76" s="235"/>
    </row>
    <row r="77" spans="2:12" x14ac:dyDescent="0.25">
      <c r="B77" s="30" t="s">
        <v>440</v>
      </c>
      <c r="C77" s="16" t="s">
        <v>362</v>
      </c>
      <c r="D77" s="17" t="s">
        <v>10</v>
      </c>
      <c r="E77" s="40"/>
      <c r="F77" s="41">
        <v>34651.269999999997</v>
      </c>
      <c r="G77" s="19">
        <f t="shared" si="2"/>
        <v>0</v>
      </c>
      <c r="I77" s="47">
        <v>27000</v>
      </c>
      <c r="J77" s="47">
        <v>25700</v>
      </c>
      <c r="K77" s="49"/>
      <c r="L77" s="235"/>
    </row>
    <row r="78" spans="2:12" x14ac:dyDescent="0.25">
      <c r="B78" s="30" t="s">
        <v>441</v>
      </c>
      <c r="C78" s="16" t="s">
        <v>363</v>
      </c>
      <c r="D78" s="17" t="s">
        <v>10</v>
      </c>
      <c r="E78" s="40"/>
      <c r="F78" s="41">
        <v>34659.17</v>
      </c>
      <c r="G78" s="19">
        <f t="shared" si="2"/>
        <v>0</v>
      </c>
      <c r="I78" s="47">
        <v>24000</v>
      </c>
      <c r="J78" s="47">
        <v>22370</v>
      </c>
      <c r="K78" s="49"/>
      <c r="L78" s="235"/>
    </row>
    <row r="79" spans="2:12" x14ac:dyDescent="0.25">
      <c r="B79" s="30" t="s">
        <v>442</v>
      </c>
      <c r="C79" s="16" t="s">
        <v>364</v>
      </c>
      <c r="D79" s="17" t="s">
        <v>10</v>
      </c>
      <c r="E79" s="40"/>
      <c r="F79" s="41">
        <v>34651.269999999997</v>
      </c>
      <c r="G79" s="19">
        <f t="shared" si="2"/>
        <v>0</v>
      </c>
      <c r="I79" s="47">
        <v>24000</v>
      </c>
      <c r="J79" s="47">
        <v>22370</v>
      </c>
      <c r="K79" s="49"/>
      <c r="L79" s="235"/>
    </row>
    <row r="80" spans="2:12" x14ac:dyDescent="0.25">
      <c r="B80" s="30" t="s">
        <v>443</v>
      </c>
      <c r="C80" s="16" t="s">
        <v>365</v>
      </c>
      <c r="D80" s="17" t="s">
        <v>10</v>
      </c>
      <c r="E80" s="40"/>
      <c r="F80" s="41">
        <v>31760</v>
      </c>
      <c r="G80" s="19">
        <f t="shared" si="2"/>
        <v>0</v>
      </c>
      <c r="I80" s="47"/>
      <c r="J80" s="47">
        <v>17140</v>
      </c>
      <c r="K80" s="49"/>
      <c r="L80" s="235"/>
    </row>
    <row r="81" spans="2:15" x14ac:dyDescent="0.25">
      <c r="B81" s="30" t="s">
        <v>444</v>
      </c>
      <c r="C81" s="16" t="s">
        <v>366</v>
      </c>
      <c r="D81" s="17" t="s">
        <v>10</v>
      </c>
      <c r="E81" s="40"/>
      <c r="F81" s="41">
        <v>35567.300000000003</v>
      </c>
      <c r="G81" s="19">
        <f t="shared" si="2"/>
        <v>0</v>
      </c>
      <c r="I81" s="108">
        <v>28440</v>
      </c>
      <c r="J81" s="14">
        <v>27100</v>
      </c>
      <c r="K81" s="15"/>
      <c r="L81" s="220"/>
    </row>
    <row r="82" spans="2:15" x14ac:dyDescent="0.25">
      <c r="B82" s="30" t="s">
        <v>445</v>
      </c>
      <c r="C82" s="16" t="s">
        <v>367</v>
      </c>
      <c r="D82" s="17" t="s">
        <v>2</v>
      </c>
      <c r="E82" s="40"/>
      <c r="F82" s="41">
        <v>41482.019999999997</v>
      </c>
      <c r="G82" s="19">
        <f t="shared" si="2"/>
        <v>0</v>
      </c>
      <c r="I82" s="47">
        <v>27000</v>
      </c>
      <c r="J82" s="47">
        <v>25230</v>
      </c>
      <c r="K82" s="49"/>
      <c r="L82" s="235"/>
    </row>
    <row r="83" spans="2:15" x14ac:dyDescent="0.25">
      <c r="B83" s="30" t="s">
        <v>602</v>
      </c>
      <c r="C83" s="16" t="s">
        <v>368</v>
      </c>
      <c r="D83" s="17" t="s">
        <v>2</v>
      </c>
      <c r="E83" s="40"/>
      <c r="F83" s="41">
        <v>43756.31</v>
      </c>
      <c r="G83" s="19">
        <f t="shared" si="2"/>
        <v>0</v>
      </c>
      <c r="I83" s="47">
        <v>28200</v>
      </c>
      <c r="J83" s="47">
        <v>26650</v>
      </c>
      <c r="K83" s="49"/>
      <c r="L83" s="235"/>
    </row>
    <row r="84" spans="2:15" x14ac:dyDescent="0.25">
      <c r="B84" s="30" t="s">
        <v>605</v>
      </c>
      <c r="C84" s="16" t="s">
        <v>369</v>
      </c>
      <c r="D84" s="17" t="s">
        <v>2</v>
      </c>
      <c r="E84" s="40"/>
      <c r="F84" s="41">
        <v>50602.86</v>
      </c>
      <c r="G84" s="19">
        <f t="shared" si="2"/>
        <v>0</v>
      </c>
      <c r="I84" s="44">
        <v>35000</v>
      </c>
      <c r="J84" s="44">
        <v>32850</v>
      </c>
      <c r="K84" s="46"/>
      <c r="L84" s="234"/>
    </row>
    <row r="85" spans="2:15" x14ac:dyDescent="0.25">
      <c r="B85" s="30" t="s">
        <v>607</v>
      </c>
      <c r="C85" s="16" t="s">
        <v>606</v>
      </c>
      <c r="D85" s="17" t="s">
        <v>2</v>
      </c>
      <c r="E85" s="40"/>
      <c r="F85" s="41">
        <v>108786.86</v>
      </c>
      <c r="G85" s="19">
        <f t="shared" si="2"/>
        <v>0</v>
      </c>
      <c r="I85" s="44">
        <v>35000</v>
      </c>
      <c r="J85" s="44">
        <v>32850</v>
      </c>
      <c r="K85" s="46"/>
      <c r="L85" s="234"/>
    </row>
    <row r="86" spans="2:15" x14ac:dyDescent="0.25">
      <c r="B86" s="30" t="s">
        <v>673</v>
      </c>
      <c r="C86" s="16" t="s">
        <v>603</v>
      </c>
      <c r="D86" s="17" t="s">
        <v>2</v>
      </c>
      <c r="E86" s="40"/>
      <c r="F86" s="41">
        <v>134215.79</v>
      </c>
      <c r="G86" s="19">
        <f t="shared" si="2"/>
        <v>0</v>
      </c>
      <c r="I86" s="44">
        <v>35000</v>
      </c>
      <c r="J86" s="44">
        <v>32850</v>
      </c>
      <c r="K86" s="46"/>
      <c r="L86" s="234"/>
    </row>
    <row r="87" spans="2:15" s="3" customFormat="1" x14ac:dyDescent="0.25">
      <c r="B87" s="88">
        <v>4</v>
      </c>
      <c r="C87" s="96" t="s">
        <v>155</v>
      </c>
      <c r="D87" s="89"/>
      <c r="E87" s="102"/>
      <c r="F87" s="103"/>
      <c r="G87" s="19">
        <f t="shared" si="2"/>
        <v>0</v>
      </c>
      <c r="H87" s="6"/>
      <c r="I87" s="308"/>
      <c r="J87" s="309"/>
      <c r="K87" s="309"/>
      <c r="L87" s="310"/>
      <c r="M87" s="6"/>
      <c r="N87" s="6"/>
      <c r="O87" s="6"/>
    </row>
    <row r="88" spans="2:15" x14ac:dyDescent="0.25">
      <c r="B88" s="30" t="s">
        <v>39</v>
      </c>
      <c r="C88" s="16" t="s">
        <v>370</v>
      </c>
      <c r="D88" s="17" t="s">
        <v>10</v>
      </c>
      <c r="E88" s="40"/>
      <c r="F88" s="260">
        <v>290.85000000000002</v>
      </c>
      <c r="G88" s="19">
        <f t="shared" si="2"/>
        <v>0</v>
      </c>
      <c r="I88" s="218" t="s">
        <v>610</v>
      </c>
      <c r="J88" s="50"/>
      <c r="K88" s="51"/>
      <c r="L88" s="236"/>
    </row>
    <row r="89" spans="2:15" x14ac:dyDescent="0.25">
      <c r="B89" s="30" t="s">
        <v>40</v>
      </c>
      <c r="C89" s="16" t="s">
        <v>691</v>
      </c>
      <c r="D89" s="17" t="s">
        <v>10</v>
      </c>
      <c r="E89" s="40"/>
      <c r="F89" s="95">
        <v>282.38</v>
      </c>
      <c r="G89" s="19">
        <f t="shared" si="2"/>
        <v>0</v>
      </c>
      <c r="I89" s="262"/>
      <c r="J89" s="45"/>
      <c r="K89" s="54"/>
      <c r="L89" s="49"/>
      <c r="M89" s="7">
        <f>F89+$F$99</f>
        <v>1401.18</v>
      </c>
    </row>
    <row r="90" spans="2:15" x14ac:dyDescent="0.25">
      <c r="B90" s="30" t="s">
        <v>95</v>
      </c>
      <c r="C90" s="16" t="s">
        <v>371</v>
      </c>
      <c r="D90" s="17" t="s">
        <v>10</v>
      </c>
      <c r="E90" s="40"/>
      <c r="F90" s="95">
        <v>753.39</v>
      </c>
      <c r="G90" s="19">
        <f t="shared" si="2"/>
        <v>0</v>
      </c>
      <c r="I90" s="47">
        <v>600</v>
      </c>
      <c r="J90" s="42">
        <v>530.97</v>
      </c>
      <c r="K90" s="52"/>
      <c r="L90" s="43"/>
      <c r="M90" s="7">
        <f>F90+$F$99</f>
        <v>1872.19</v>
      </c>
    </row>
    <row r="91" spans="2:15" x14ac:dyDescent="0.25">
      <c r="B91" s="30" t="s">
        <v>96</v>
      </c>
      <c r="C91" s="16" t="s">
        <v>372</v>
      </c>
      <c r="D91" s="17" t="s">
        <v>10</v>
      </c>
      <c r="E91" s="40"/>
      <c r="F91" s="95">
        <v>2589.31</v>
      </c>
      <c r="G91" s="19">
        <f t="shared" si="2"/>
        <v>0</v>
      </c>
      <c r="I91" s="47">
        <v>2150</v>
      </c>
      <c r="J91" s="48">
        <v>1902.64</v>
      </c>
      <c r="K91" s="53"/>
      <c r="L91" s="233"/>
      <c r="M91" s="7">
        <f>F91+$F$99</f>
        <v>3708.11</v>
      </c>
    </row>
    <row r="92" spans="2:15" x14ac:dyDescent="0.25">
      <c r="B92" s="30" t="s">
        <v>97</v>
      </c>
      <c r="C92" s="16" t="s">
        <v>373</v>
      </c>
      <c r="D92" s="17" t="s">
        <v>10</v>
      </c>
      <c r="E92" s="40"/>
      <c r="F92" s="95">
        <v>2636.41</v>
      </c>
      <c r="G92" s="19">
        <f t="shared" si="2"/>
        <v>0</v>
      </c>
      <c r="I92" s="47">
        <v>2300</v>
      </c>
      <c r="J92" s="48">
        <v>2035.39</v>
      </c>
      <c r="K92" s="52"/>
      <c r="L92" s="43"/>
      <c r="M92" s="7">
        <f>F92+$F$99</f>
        <v>3755.21</v>
      </c>
    </row>
    <row r="93" spans="2:15" x14ac:dyDescent="0.25">
      <c r="B93" s="30" t="s">
        <v>680</v>
      </c>
      <c r="C93" s="16" t="s">
        <v>374</v>
      </c>
      <c r="D93" s="17" t="s">
        <v>10</v>
      </c>
      <c r="E93" s="40"/>
      <c r="F93" s="42">
        <v>8672.57</v>
      </c>
      <c r="G93" s="19">
        <f t="shared" si="2"/>
        <v>0</v>
      </c>
      <c r="I93" s="44">
        <v>5000</v>
      </c>
      <c r="J93" s="45">
        <v>4424.78</v>
      </c>
      <c r="K93" s="54"/>
      <c r="L93" s="237"/>
      <c r="M93" s="7">
        <f>F93+$F$99</f>
        <v>9791.3700000000008</v>
      </c>
    </row>
    <row r="94" spans="2:15" s="3" customFormat="1" x14ac:dyDescent="0.25">
      <c r="B94" s="88">
        <v>5</v>
      </c>
      <c r="C94" s="96" t="s">
        <v>375</v>
      </c>
      <c r="D94" s="89"/>
      <c r="E94" s="102"/>
      <c r="F94" s="104"/>
      <c r="G94" s="19">
        <f t="shared" si="2"/>
        <v>0</v>
      </c>
      <c r="H94" s="6"/>
      <c r="I94" s="308"/>
      <c r="J94" s="309"/>
      <c r="K94" s="309"/>
      <c r="L94" s="310"/>
      <c r="M94" s="6"/>
      <c r="N94" s="6"/>
      <c r="O94" s="6"/>
    </row>
    <row r="95" spans="2:15" x14ac:dyDescent="0.25">
      <c r="B95" s="30" t="s">
        <v>41</v>
      </c>
      <c r="C95" s="16" t="s">
        <v>157</v>
      </c>
      <c r="D95" s="17" t="s">
        <v>10</v>
      </c>
      <c r="E95" s="40"/>
      <c r="F95" s="261">
        <v>618</v>
      </c>
      <c r="G95" s="19">
        <f t="shared" si="2"/>
        <v>0</v>
      </c>
      <c r="I95" s="47">
        <v>590</v>
      </c>
      <c r="J95" s="47"/>
      <c r="K95" s="55"/>
      <c r="L95" s="49"/>
    </row>
    <row r="96" spans="2:15" x14ac:dyDescent="0.25">
      <c r="B96" s="30" t="s">
        <v>42</v>
      </c>
      <c r="C96" s="16" t="s">
        <v>158</v>
      </c>
      <c r="D96" s="17" t="s">
        <v>10</v>
      </c>
      <c r="E96" s="40"/>
      <c r="F96" s="261">
        <v>618</v>
      </c>
      <c r="G96" s="19">
        <f t="shared" si="2"/>
        <v>0</v>
      </c>
      <c r="I96" s="47">
        <v>590</v>
      </c>
      <c r="J96" s="47"/>
      <c r="K96" s="56"/>
      <c r="L96" s="49"/>
    </row>
    <row r="97" spans="2:15" x14ac:dyDescent="0.25">
      <c r="B97" s="30" t="s">
        <v>446</v>
      </c>
      <c r="C97" s="16" t="s">
        <v>159</v>
      </c>
      <c r="D97" s="17" t="s">
        <v>10</v>
      </c>
      <c r="E97" s="40"/>
      <c r="F97" s="261">
        <v>618</v>
      </c>
      <c r="G97" s="19">
        <f t="shared" si="2"/>
        <v>0</v>
      </c>
      <c r="I97" s="47">
        <v>590</v>
      </c>
      <c r="J97" s="47"/>
      <c r="K97" s="56"/>
      <c r="L97" s="49"/>
    </row>
    <row r="98" spans="2:15" x14ac:dyDescent="0.25">
      <c r="B98" s="30" t="s">
        <v>447</v>
      </c>
      <c r="C98" s="16" t="s">
        <v>160</v>
      </c>
      <c r="D98" s="17" t="s">
        <v>10</v>
      </c>
      <c r="E98" s="40"/>
      <c r="F98" s="261">
        <v>618</v>
      </c>
      <c r="G98" s="19">
        <f t="shared" si="2"/>
        <v>0</v>
      </c>
      <c r="I98" s="57">
        <v>590</v>
      </c>
      <c r="J98" s="57"/>
      <c r="K98" s="58"/>
      <c r="L98" s="238"/>
    </row>
    <row r="99" spans="2:15" x14ac:dyDescent="0.25">
      <c r="B99" s="30" t="s">
        <v>598</v>
      </c>
      <c r="C99" s="16" t="s">
        <v>599</v>
      </c>
      <c r="D99" s="17" t="s">
        <v>10</v>
      </c>
      <c r="E99" s="40"/>
      <c r="F99" s="41">
        <v>1118.8</v>
      </c>
      <c r="G99" s="19">
        <f t="shared" si="2"/>
        <v>0</v>
      </c>
      <c r="I99" s="57">
        <v>590</v>
      </c>
      <c r="J99" s="57"/>
      <c r="K99" s="58"/>
      <c r="L99" s="238"/>
    </row>
    <row r="100" spans="2:15" x14ac:dyDescent="0.25">
      <c r="B100" s="30" t="s">
        <v>600</v>
      </c>
      <c r="C100" s="16" t="s">
        <v>601</v>
      </c>
      <c r="D100" s="17" t="s">
        <v>10</v>
      </c>
      <c r="E100" s="40"/>
      <c r="F100" s="41">
        <v>1286.2</v>
      </c>
      <c r="G100" s="19">
        <f t="shared" si="2"/>
        <v>0</v>
      </c>
      <c r="I100" s="57">
        <v>590</v>
      </c>
      <c r="J100" s="57"/>
      <c r="K100" s="58"/>
      <c r="L100" s="238"/>
    </row>
    <row r="101" spans="2:15" x14ac:dyDescent="0.25">
      <c r="B101" s="30" t="s">
        <v>681</v>
      </c>
      <c r="C101" s="16" t="s">
        <v>685</v>
      </c>
      <c r="D101" s="17" t="s">
        <v>10</v>
      </c>
      <c r="E101" s="40"/>
      <c r="F101" s="95">
        <v>859.6</v>
      </c>
      <c r="G101" s="19">
        <f t="shared" si="2"/>
        <v>0</v>
      </c>
      <c r="I101" s="218" t="s">
        <v>610</v>
      </c>
      <c r="J101" s="50"/>
      <c r="K101" s="51"/>
      <c r="L101" s="236"/>
      <c r="M101" s="7">
        <f>F101+$F$99</f>
        <v>1978.4</v>
      </c>
    </row>
    <row r="102" spans="2:15" x14ac:dyDescent="0.25">
      <c r="B102" s="30" t="s">
        <v>682</v>
      </c>
      <c r="C102" s="16" t="s">
        <v>686</v>
      </c>
      <c r="D102" s="17" t="s">
        <v>10</v>
      </c>
      <c r="E102" s="40"/>
      <c r="F102" s="95">
        <v>1112.8</v>
      </c>
      <c r="G102" s="19">
        <f t="shared" si="2"/>
        <v>0</v>
      </c>
      <c r="I102" s="47">
        <v>600</v>
      </c>
      <c r="J102" s="42">
        <v>530.97</v>
      </c>
      <c r="K102" s="52"/>
      <c r="L102" s="43"/>
      <c r="M102" s="7">
        <f>F102+$F$99</f>
        <v>2231.6</v>
      </c>
    </row>
    <row r="103" spans="2:15" x14ac:dyDescent="0.25">
      <c r="B103" s="30" t="s">
        <v>683</v>
      </c>
      <c r="C103" s="16" t="s">
        <v>687</v>
      </c>
      <c r="D103" s="17" t="s">
        <v>10</v>
      </c>
      <c r="E103" s="40"/>
      <c r="F103" s="95">
        <v>1112.8</v>
      </c>
      <c r="G103" s="19">
        <f t="shared" si="2"/>
        <v>0</v>
      </c>
      <c r="I103" s="47">
        <v>2150</v>
      </c>
      <c r="J103" s="48">
        <v>1902.64</v>
      </c>
      <c r="K103" s="53"/>
      <c r="L103" s="233"/>
      <c r="M103" s="7">
        <f>F103+$F$99</f>
        <v>2231.6</v>
      </c>
    </row>
    <row r="104" spans="2:15" x14ac:dyDescent="0.25">
      <c r="B104" s="30" t="s">
        <v>684</v>
      </c>
      <c r="C104" s="16" t="s">
        <v>688</v>
      </c>
      <c r="D104" s="17" t="s">
        <v>10</v>
      </c>
      <c r="E104" s="40"/>
      <c r="F104" s="95">
        <v>1619.1</v>
      </c>
      <c r="G104" s="19">
        <f t="shared" si="2"/>
        <v>0</v>
      </c>
      <c r="I104" s="47">
        <v>2300</v>
      </c>
      <c r="J104" s="48">
        <v>2035.39</v>
      </c>
      <c r="K104" s="52"/>
      <c r="L104" s="43"/>
      <c r="M104" s="7">
        <f>F104+$F$99</f>
        <v>2737.9</v>
      </c>
    </row>
    <row r="105" spans="2:15" x14ac:dyDescent="0.25">
      <c r="B105" s="30" t="s">
        <v>690</v>
      </c>
      <c r="C105" s="16" t="s">
        <v>689</v>
      </c>
      <c r="D105" s="17" t="s">
        <v>10</v>
      </c>
      <c r="E105" s="40"/>
      <c r="F105" s="95">
        <v>1619.1</v>
      </c>
      <c r="G105" s="19">
        <f t="shared" si="2"/>
        <v>0</v>
      </c>
      <c r="I105" s="44">
        <v>5000</v>
      </c>
      <c r="J105" s="45">
        <v>4424.78</v>
      </c>
      <c r="K105" s="54"/>
      <c r="L105" s="237"/>
      <c r="M105" s="7">
        <f>F105+$F$99</f>
        <v>2737.9</v>
      </c>
    </row>
    <row r="106" spans="2:15" s="3" customFormat="1" x14ac:dyDescent="0.25">
      <c r="B106" s="88">
        <v>6</v>
      </c>
      <c r="C106" s="87" t="s">
        <v>161</v>
      </c>
      <c r="D106" s="89"/>
      <c r="E106" s="102"/>
      <c r="F106" s="103"/>
      <c r="G106" s="19">
        <f t="shared" ref="G106:G109" si="3">TRUNC(E106*F106,2)</f>
        <v>0</v>
      </c>
      <c r="H106" s="6"/>
      <c r="I106" s="308"/>
      <c r="J106" s="309"/>
      <c r="K106" s="309"/>
      <c r="L106" s="310"/>
      <c r="M106" s="6"/>
      <c r="N106" s="6"/>
      <c r="O106" s="6"/>
    </row>
    <row r="107" spans="2:15" x14ac:dyDescent="0.25">
      <c r="B107" s="30" t="s">
        <v>30</v>
      </c>
      <c r="C107" s="16" t="s">
        <v>716</v>
      </c>
      <c r="D107" s="17" t="s">
        <v>10</v>
      </c>
      <c r="E107" s="97">
        <f>Composição!R7</f>
        <v>0</v>
      </c>
      <c r="F107" s="14">
        <v>18.98</v>
      </c>
      <c r="G107" s="19">
        <f t="shared" si="3"/>
        <v>0</v>
      </c>
      <c r="I107" s="61"/>
      <c r="J107" s="59"/>
      <c r="K107" s="60"/>
      <c r="L107" s="7"/>
    </row>
    <row r="108" spans="2:15" x14ac:dyDescent="0.25">
      <c r="B108" s="30" t="s">
        <v>31</v>
      </c>
      <c r="C108" s="16" t="s">
        <v>376</v>
      </c>
      <c r="D108" s="17" t="s">
        <v>10</v>
      </c>
      <c r="E108" s="97"/>
      <c r="F108" s="14">
        <v>52.38</v>
      </c>
      <c r="G108" s="19"/>
      <c r="I108" s="61"/>
      <c r="J108" s="59"/>
      <c r="K108" s="60"/>
      <c r="L108" s="7"/>
    </row>
    <row r="109" spans="2:15" ht="14.4" thickBot="1" x14ac:dyDescent="0.3">
      <c r="B109" s="30" t="s">
        <v>156</v>
      </c>
      <c r="C109" s="16" t="s">
        <v>803</v>
      </c>
      <c r="D109" s="17" t="s">
        <v>10</v>
      </c>
      <c r="E109" s="97">
        <f>Composição!T7</f>
        <v>0</v>
      </c>
      <c r="F109" s="14">
        <v>0</v>
      </c>
      <c r="G109" s="19">
        <f t="shared" si="3"/>
        <v>0</v>
      </c>
      <c r="I109" s="64"/>
      <c r="J109" s="62"/>
      <c r="K109" s="63"/>
      <c r="L109" s="239"/>
    </row>
    <row r="110" spans="2:15" ht="30" customHeight="1" thickBot="1" x14ac:dyDescent="0.3">
      <c r="B110" s="65"/>
      <c r="C110" s="248"/>
      <c r="D110" s="106" t="s">
        <v>6</v>
      </c>
      <c r="E110" s="107"/>
      <c r="F110" s="107"/>
      <c r="G110" s="128">
        <f>TRUNC(SUM($G$7:$G$109),2)</f>
        <v>607283.85</v>
      </c>
      <c r="I110" s="7"/>
      <c r="J110" s="7"/>
      <c r="K110" s="7"/>
      <c r="L110" s="7"/>
    </row>
    <row r="111" spans="2:15" ht="34.950000000000003" customHeight="1" thickBot="1" x14ac:dyDescent="0.3">
      <c r="B111" s="105" t="s">
        <v>89</v>
      </c>
      <c r="C111" s="140"/>
      <c r="D111" s="106" t="s">
        <v>163</v>
      </c>
      <c r="E111" s="141"/>
      <c r="F111" s="141"/>
      <c r="G111" s="129"/>
      <c r="I111" s="7"/>
      <c r="J111" s="7"/>
      <c r="K111" s="7"/>
      <c r="L111" s="7"/>
    </row>
    <row r="112" spans="2:15" x14ac:dyDescent="0.25"/>
    <row r="113" spans="4:15" x14ac:dyDescent="0.25"/>
    <row r="114" spans="4:15" x14ac:dyDescent="0.25"/>
    <row r="115" spans="4:15" x14ac:dyDescent="0.25"/>
    <row r="116" spans="4:15" x14ac:dyDescent="0.25"/>
    <row r="117" spans="4:15" x14ac:dyDescent="0.25"/>
    <row r="118" spans="4:15" x14ac:dyDescent="0.25"/>
    <row r="119" spans="4:15" x14ac:dyDescent="0.25"/>
    <row r="120" spans="4:15" x14ac:dyDescent="0.25"/>
    <row r="121" spans="4:15" x14ac:dyDescent="0.25"/>
    <row r="124" spans="4:15" hidden="1" x14ac:dyDescent="0.25">
      <c r="D124" s="11"/>
      <c r="E124" s="11"/>
      <c r="F124" s="11"/>
      <c r="G124" s="11"/>
      <c r="H124" s="11"/>
      <c r="I124" s="11"/>
      <c r="J124" s="11"/>
      <c r="K124" s="11"/>
      <c r="L124" s="11"/>
      <c r="M124" s="11"/>
      <c r="N124" s="11"/>
      <c r="O124" s="11"/>
    </row>
    <row r="125" spans="4:15" hidden="1" x14ac:dyDescent="0.25">
      <c r="D125" s="11"/>
      <c r="E125" s="11"/>
      <c r="F125" s="11"/>
      <c r="G125" s="11"/>
      <c r="H125" s="11"/>
      <c r="I125" s="11"/>
      <c r="J125" s="11"/>
      <c r="K125" s="11"/>
      <c r="L125" s="11"/>
      <c r="M125" s="11"/>
      <c r="N125" s="11"/>
      <c r="O125" s="11"/>
    </row>
    <row r="126" spans="4:15" hidden="1" x14ac:dyDescent="0.25">
      <c r="D126" s="11"/>
      <c r="E126" s="11"/>
      <c r="F126" s="11"/>
      <c r="G126" s="11"/>
      <c r="H126" s="11"/>
      <c r="I126" s="11"/>
      <c r="J126" s="11"/>
      <c r="K126" s="11"/>
      <c r="L126" s="11"/>
      <c r="M126" s="11"/>
      <c r="N126" s="11"/>
      <c r="O126" s="11"/>
    </row>
    <row r="127" spans="4:15" hidden="1" x14ac:dyDescent="0.25">
      <c r="D127" s="11"/>
      <c r="E127" s="11"/>
      <c r="F127" s="11"/>
      <c r="G127" s="11"/>
      <c r="H127" s="11"/>
      <c r="I127" s="11"/>
      <c r="J127" s="11"/>
      <c r="K127" s="11"/>
      <c r="L127" s="11"/>
      <c r="M127" s="11"/>
      <c r="N127" s="11"/>
      <c r="O127" s="11"/>
    </row>
    <row r="128" spans="4:15" hidden="1" x14ac:dyDescent="0.25">
      <c r="D128" s="11"/>
      <c r="E128" s="11"/>
      <c r="F128" s="11"/>
      <c r="G128" s="11"/>
      <c r="H128" s="11"/>
      <c r="I128" s="11"/>
      <c r="J128" s="11"/>
      <c r="K128" s="11"/>
      <c r="L128" s="11"/>
      <c r="M128" s="11"/>
      <c r="N128" s="11"/>
      <c r="O128" s="11"/>
    </row>
    <row r="129" s="11" customFormat="1" hidden="1" x14ac:dyDescent="0.25"/>
    <row r="130" s="11" customFormat="1" hidden="1" x14ac:dyDescent="0.25"/>
    <row r="131" s="11" customFormat="1" hidden="1" x14ac:dyDescent="0.25"/>
    <row r="132" s="11" customFormat="1" hidden="1" x14ac:dyDescent="0.25"/>
    <row r="133" s="11" customFormat="1" hidden="1" x14ac:dyDescent="0.25"/>
    <row r="134" s="11" customFormat="1" hidden="1" x14ac:dyDescent="0.25"/>
    <row r="135" s="11" customFormat="1" hidden="1" x14ac:dyDescent="0.25"/>
    <row r="136" s="11" customFormat="1" hidden="1" x14ac:dyDescent="0.25"/>
    <row r="137" s="11" customFormat="1" hidden="1" x14ac:dyDescent="0.25"/>
    <row r="138" s="11" customFormat="1" hidden="1" x14ac:dyDescent="0.25"/>
    <row r="139" s="11" customFormat="1" hidden="1" x14ac:dyDescent="0.25"/>
    <row r="140" s="11" customFormat="1" hidden="1" x14ac:dyDescent="0.25"/>
    <row r="141" s="11" customFormat="1" hidden="1" x14ac:dyDescent="0.25"/>
    <row r="142" s="11" customFormat="1" hidden="1" x14ac:dyDescent="0.25"/>
    <row r="143" s="11" customFormat="1" hidden="1" x14ac:dyDescent="0.25"/>
    <row r="144" s="11" customFormat="1" hidden="1" x14ac:dyDescent="0.25"/>
    <row r="145" s="11" customFormat="1" hidden="1" x14ac:dyDescent="0.25"/>
    <row r="146" s="11" customFormat="1" hidden="1" x14ac:dyDescent="0.25"/>
    <row r="147" s="11" customFormat="1" hidden="1" x14ac:dyDescent="0.25"/>
    <row r="148" s="11" customFormat="1" hidden="1" x14ac:dyDescent="0.25"/>
    <row r="149" s="11" customFormat="1" hidden="1" x14ac:dyDescent="0.25"/>
    <row r="150" s="11" customFormat="1" hidden="1" x14ac:dyDescent="0.25"/>
    <row r="151" s="11" customFormat="1" hidden="1" x14ac:dyDescent="0.25"/>
    <row r="152" s="11" customFormat="1" hidden="1" x14ac:dyDescent="0.25"/>
    <row r="153" s="11" customFormat="1" hidden="1" x14ac:dyDescent="0.25"/>
    <row r="154" s="11" customFormat="1" hidden="1" x14ac:dyDescent="0.25"/>
    <row r="155" s="11" customFormat="1" hidden="1" x14ac:dyDescent="0.25"/>
    <row r="156" s="11" customFormat="1" hidden="1" x14ac:dyDescent="0.25"/>
    <row r="157" s="11" customFormat="1" hidden="1" x14ac:dyDescent="0.25"/>
    <row r="158" s="11" customFormat="1" hidden="1" x14ac:dyDescent="0.25"/>
    <row r="159" s="11" customFormat="1" hidden="1" x14ac:dyDescent="0.25"/>
    <row r="160" s="11" customFormat="1" hidden="1" x14ac:dyDescent="0.25"/>
    <row r="161" s="11" customFormat="1" hidden="1" x14ac:dyDescent="0.25"/>
    <row r="162" s="11" customFormat="1" hidden="1" x14ac:dyDescent="0.25"/>
    <row r="163" s="11" customFormat="1" hidden="1" x14ac:dyDescent="0.25"/>
    <row r="164" s="11" customFormat="1" hidden="1" x14ac:dyDescent="0.25"/>
    <row r="165" s="11" customFormat="1" hidden="1" x14ac:dyDescent="0.25"/>
    <row r="166" s="11" customFormat="1" hidden="1" x14ac:dyDescent="0.25"/>
    <row r="167" s="11" customFormat="1" hidden="1" x14ac:dyDescent="0.25"/>
    <row r="168" s="11" customFormat="1" hidden="1" x14ac:dyDescent="0.25"/>
    <row r="169" s="11" customFormat="1" hidden="1" x14ac:dyDescent="0.25"/>
    <row r="170" s="11" customFormat="1" hidden="1" x14ac:dyDescent="0.25"/>
    <row r="171" s="11" customFormat="1" hidden="1" x14ac:dyDescent="0.25"/>
    <row r="172" s="11" customFormat="1" hidden="1" x14ac:dyDescent="0.25"/>
    <row r="173" s="11" customFormat="1" hidden="1" x14ac:dyDescent="0.25"/>
    <row r="174" s="11" customFormat="1" hidden="1" x14ac:dyDescent="0.25"/>
    <row r="175" s="11" customFormat="1" hidden="1" x14ac:dyDescent="0.25"/>
    <row r="176" s="11" customFormat="1" hidden="1" x14ac:dyDescent="0.25"/>
    <row r="177" s="11" customFormat="1" hidden="1" x14ac:dyDescent="0.25"/>
    <row r="178" s="11" customFormat="1" hidden="1" x14ac:dyDescent="0.25"/>
    <row r="179" s="11" customFormat="1" hidden="1" x14ac:dyDescent="0.25"/>
    <row r="180" s="11" customFormat="1" hidden="1" x14ac:dyDescent="0.25"/>
    <row r="181" s="11" customFormat="1" hidden="1" x14ac:dyDescent="0.25"/>
    <row r="182" s="11" customFormat="1" hidden="1" x14ac:dyDescent="0.25"/>
    <row r="183" s="11" customFormat="1" hidden="1" x14ac:dyDescent="0.25"/>
    <row r="184" s="11" customFormat="1" hidden="1" x14ac:dyDescent="0.25"/>
    <row r="185" s="11" customFormat="1" hidden="1" x14ac:dyDescent="0.25"/>
    <row r="186" s="11" customFormat="1" hidden="1" x14ac:dyDescent="0.25"/>
    <row r="187" s="11" customFormat="1" hidden="1" x14ac:dyDescent="0.25"/>
    <row r="188" s="11" customFormat="1" hidden="1" x14ac:dyDescent="0.25"/>
    <row r="189" s="11" customFormat="1" hidden="1" x14ac:dyDescent="0.25"/>
    <row r="190" s="11" customFormat="1" hidden="1" x14ac:dyDescent="0.25"/>
    <row r="191" s="11" customFormat="1" hidden="1" x14ac:dyDescent="0.25"/>
    <row r="192" s="11" customFormat="1" hidden="1" x14ac:dyDescent="0.25"/>
    <row r="193" s="11" customFormat="1" hidden="1" x14ac:dyDescent="0.25"/>
    <row r="194" s="11" customFormat="1" hidden="1" x14ac:dyDescent="0.25"/>
    <row r="195" s="11" customFormat="1" hidden="1" x14ac:dyDescent="0.25"/>
    <row r="196" s="11" customFormat="1" hidden="1" x14ac:dyDescent="0.25"/>
    <row r="197" s="11" customFormat="1" hidden="1" x14ac:dyDescent="0.25"/>
    <row r="198" s="11" customFormat="1" hidden="1" x14ac:dyDescent="0.25"/>
    <row r="199" s="11" customFormat="1" hidden="1" x14ac:dyDescent="0.25"/>
    <row r="200" s="11" customFormat="1" hidden="1" x14ac:dyDescent="0.25"/>
    <row r="201" s="11" customFormat="1" hidden="1" x14ac:dyDescent="0.25"/>
    <row r="202" s="11" customFormat="1" hidden="1" x14ac:dyDescent="0.25"/>
    <row r="203" s="11" customFormat="1" hidden="1" x14ac:dyDescent="0.25"/>
    <row r="204" s="11" customFormat="1" hidden="1" x14ac:dyDescent="0.25"/>
    <row r="205" s="11" customFormat="1" hidden="1" x14ac:dyDescent="0.25"/>
    <row r="206" s="11" customFormat="1" hidden="1" x14ac:dyDescent="0.25"/>
    <row r="207" s="11" customFormat="1" hidden="1" x14ac:dyDescent="0.25"/>
    <row r="208" s="11" customFormat="1" hidden="1" x14ac:dyDescent="0.25"/>
    <row r="209" s="11" customFormat="1" hidden="1" x14ac:dyDescent="0.25"/>
    <row r="210" s="11" customFormat="1" hidden="1" x14ac:dyDescent="0.25"/>
    <row r="211" s="11" customFormat="1" hidden="1" x14ac:dyDescent="0.25"/>
    <row r="212" s="11" customFormat="1" hidden="1" x14ac:dyDescent="0.25"/>
    <row r="213" s="11" customFormat="1" hidden="1" x14ac:dyDescent="0.25"/>
    <row r="214" s="11" customFormat="1" hidden="1" x14ac:dyDescent="0.25"/>
    <row r="215" s="11" customFormat="1" hidden="1" x14ac:dyDescent="0.25"/>
    <row r="216" s="11" customFormat="1" hidden="1" x14ac:dyDescent="0.25"/>
    <row r="217" s="11" customFormat="1" hidden="1" x14ac:dyDescent="0.25"/>
    <row r="218" s="11" customFormat="1" hidden="1" x14ac:dyDescent="0.25"/>
    <row r="219" s="11" customFormat="1" hidden="1" x14ac:dyDescent="0.25"/>
    <row r="220" s="11" customFormat="1" hidden="1" x14ac:dyDescent="0.25"/>
    <row r="221" s="11" customFormat="1" hidden="1" x14ac:dyDescent="0.25"/>
    <row r="222" s="11" customFormat="1" hidden="1" x14ac:dyDescent="0.25"/>
    <row r="223" s="11" customFormat="1" hidden="1" x14ac:dyDescent="0.25"/>
    <row r="224" s="11" customFormat="1" hidden="1" x14ac:dyDescent="0.25"/>
    <row r="225" s="11" customFormat="1" hidden="1" x14ac:dyDescent="0.25"/>
    <row r="226" s="11" customFormat="1" hidden="1" x14ac:dyDescent="0.25"/>
    <row r="227" s="11" customFormat="1" hidden="1" x14ac:dyDescent="0.25"/>
    <row r="228" s="11" customFormat="1" hidden="1" x14ac:dyDescent="0.25"/>
    <row r="229" s="11" customFormat="1" hidden="1" x14ac:dyDescent="0.25"/>
    <row r="230" s="11" customFormat="1" hidden="1" x14ac:dyDescent="0.25"/>
    <row r="231" s="11" customFormat="1" hidden="1" x14ac:dyDescent="0.25"/>
    <row r="232" s="11" customFormat="1" hidden="1" x14ac:dyDescent="0.25"/>
    <row r="233" s="11" customFormat="1" hidden="1" x14ac:dyDescent="0.25"/>
    <row r="234" s="11" customFormat="1" hidden="1" x14ac:dyDescent="0.25"/>
    <row r="235" s="11" customFormat="1" hidden="1" x14ac:dyDescent="0.25"/>
    <row r="236" s="11" customFormat="1" hidden="1" x14ac:dyDescent="0.25"/>
    <row r="237" s="11" customFormat="1" hidden="1" x14ac:dyDescent="0.25"/>
    <row r="238" s="11" customFormat="1" hidden="1" x14ac:dyDescent="0.25"/>
    <row r="239" s="11" customFormat="1" hidden="1" x14ac:dyDescent="0.25"/>
    <row r="240" s="11" customFormat="1" hidden="1" x14ac:dyDescent="0.25"/>
    <row r="241" s="11" customFormat="1" hidden="1" x14ac:dyDescent="0.25"/>
    <row r="242" s="11" customFormat="1" hidden="1" x14ac:dyDescent="0.25"/>
    <row r="243" s="11" customFormat="1" hidden="1" x14ac:dyDescent="0.25"/>
    <row r="244" s="11" customFormat="1" hidden="1" x14ac:dyDescent="0.25"/>
    <row r="245" s="11" customFormat="1" hidden="1" x14ac:dyDescent="0.25"/>
    <row r="246" s="11" customFormat="1" hidden="1" x14ac:dyDescent="0.25"/>
    <row r="247" s="11" customFormat="1" hidden="1" x14ac:dyDescent="0.25"/>
    <row r="248" s="11" customFormat="1" hidden="1" x14ac:dyDescent="0.25"/>
    <row r="249" s="11" customFormat="1" hidden="1" x14ac:dyDescent="0.25"/>
    <row r="250" s="11" customFormat="1" hidden="1" x14ac:dyDescent="0.25"/>
    <row r="251" s="11" customFormat="1" hidden="1" x14ac:dyDescent="0.25"/>
    <row r="252" s="11" customFormat="1" hidden="1" x14ac:dyDescent="0.25"/>
    <row r="253" s="11" customFormat="1" hidden="1" x14ac:dyDescent="0.25"/>
    <row r="254" s="11" customFormat="1" hidden="1" x14ac:dyDescent="0.25"/>
    <row r="255" s="11" customFormat="1" hidden="1" x14ac:dyDescent="0.25"/>
    <row r="256" s="11" customFormat="1" hidden="1" x14ac:dyDescent="0.25"/>
    <row r="257" s="11" customFormat="1" hidden="1" x14ac:dyDescent="0.25"/>
    <row r="258" s="11" customFormat="1" hidden="1" x14ac:dyDescent="0.25"/>
    <row r="259" s="11" customFormat="1" hidden="1" x14ac:dyDescent="0.25"/>
    <row r="260" s="11" customFormat="1" hidden="1" x14ac:dyDescent="0.25"/>
    <row r="261" s="11" customFormat="1" hidden="1" x14ac:dyDescent="0.25"/>
    <row r="262" s="11" customFormat="1" hidden="1" x14ac:dyDescent="0.25"/>
    <row r="263" s="11" customFormat="1" hidden="1" x14ac:dyDescent="0.25"/>
    <row r="264" s="11" customFormat="1" hidden="1" x14ac:dyDescent="0.25"/>
    <row r="265" s="11" customFormat="1" hidden="1" x14ac:dyDescent="0.25"/>
    <row r="266" s="11" customFormat="1" hidden="1" x14ac:dyDescent="0.25"/>
    <row r="267" s="11" customFormat="1" hidden="1" x14ac:dyDescent="0.25"/>
    <row r="268" s="11" customFormat="1" hidden="1" x14ac:dyDescent="0.25"/>
    <row r="269" s="11" customFormat="1" hidden="1" x14ac:dyDescent="0.25"/>
    <row r="270" s="11" customFormat="1" hidden="1" x14ac:dyDescent="0.25"/>
    <row r="271" s="11" customFormat="1" hidden="1" x14ac:dyDescent="0.25"/>
    <row r="272" s="11" customFormat="1" hidden="1" x14ac:dyDescent="0.25"/>
    <row r="273" s="11" customFormat="1" hidden="1" x14ac:dyDescent="0.25"/>
    <row r="274" s="11" customFormat="1" hidden="1" x14ac:dyDescent="0.25"/>
    <row r="275" s="11" customFormat="1" hidden="1" x14ac:dyDescent="0.25"/>
    <row r="276" s="11" customFormat="1" hidden="1" x14ac:dyDescent="0.25"/>
    <row r="277" s="11" customFormat="1" hidden="1" x14ac:dyDescent="0.25"/>
    <row r="278" s="11" customFormat="1" hidden="1" x14ac:dyDescent="0.25"/>
    <row r="279" s="11" customFormat="1" hidden="1" x14ac:dyDescent="0.25"/>
    <row r="280" s="11" customFormat="1" hidden="1" x14ac:dyDescent="0.25"/>
    <row r="281" s="11" customFormat="1" hidden="1" x14ac:dyDescent="0.25"/>
    <row r="282" s="11" customFormat="1" hidden="1" x14ac:dyDescent="0.25"/>
    <row r="283" s="11" customFormat="1" hidden="1" x14ac:dyDescent="0.25"/>
    <row r="284" s="11" customFormat="1" hidden="1" x14ac:dyDescent="0.25"/>
    <row r="285" s="11" customFormat="1" hidden="1" x14ac:dyDescent="0.25"/>
    <row r="286" s="11" customFormat="1" hidden="1" x14ac:dyDescent="0.25"/>
    <row r="287" s="11" customFormat="1" hidden="1" x14ac:dyDescent="0.25"/>
    <row r="288" s="11" customFormat="1" hidden="1" x14ac:dyDescent="0.25"/>
    <row r="289" s="11" customFormat="1" hidden="1" x14ac:dyDescent="0.25"/>
    <row r="290" s="11" customFormat="1" hidden="1" x14ac:dyDescent="0.25"/>
    <row r="291" s="11" customFormat="1" hidden="1" x14ac:dyDescent="0.25"/>
    <row r="292" s="11" customFormat="1" hidden="1" x14ac:dyDescent="0.25"/>
    <row r="293" s="11" customFormat="1" hidden="1" x14ac:dyDescent="0.25"/>
    <row r="294" s="11" customFormat="1" hidden="1" x14ac:dyDescent="0.25"/>
    <row r="295" s="11" customFormat="1" hidden="1" x14ac:dyDescent="0.25"/>
    <row r="296" s="11" customFormat="1" hidden="1" x14ac:dyDescent="0.25"/>
    <row r="297" s="11" customFormat="1" hidden="1" x14ac:dyDescent="0.25"/>
    <row r="298" s="11" customFormat="1" hidden="1" x14ac:dyDescent="0.25"/>
    <row r="299" s="11" customFormat="1" hidden="1" x14ac:dyDescent="0.25"/>
    <row r="300" s="11" customFormat="1" hidden="1" x14ac:dyDescent="0.25"/>
    <row r="301" s="11" customFormat="1" hidden="1" x14ac:dyDescent="0.25"/>
    <row r="302" s="11" customFormat="1" hidden="1" x14ac:dyDescent="0.25"/>
    <row r="303" s="11" customFormat="1" hidden="1" x14ac:dyDescent="0.25"/>
    <row r="304" s="11" customFormat="1" hidden="1" x14ac:dyDescent="0.25"/>
    <row r="305" s="11" customFormat="1" hidden="1" x14ac:dyDescent="0.25"/>
    <row r="306" s="11" customFormat="1" hidden="1" x14ac:dyDescent="0.25"/>
    <row r="307" s="11" customFormat="1" hidden="1" x14ac:dyDescent="0.25"/>
    <row r="308" s="11" customFormat="1" hidden="1" x14ac:dyDescent="0.25"/>
    <row r="309" s="11" customFormat="1" hidden="1" x14ac:dyDescent="0.25"/>
    <row r="310" s="11" customFormat="1" hidden="1" x14ac:dyDescent="0.25"/>
    <row r="311" s="11" customFormat="1" hidden="1" x14ac:dyDescent="0.25"/>
    <row r="312" s="11" customFormat="1" hidden="1" x14ac:dyDescent="0.25"/>
    <row r="313" s="11" customFormat="1" hidden="1" x14ac:dyDescent="0.25"/>
    <row r="314" s="11" customFormat="1" hidden="1" x14ac:dyDescent="0.25"/>
    <row r="315" s="11" customFormat="1" hidden="1" x14ac:dyDescent="0.25"/>
    <row r="316" s="11" customFormat="1" hidden="1" x14ac:dyDescent="0.25"/>
    <row r="317" s="11" customFormat="1" hidden="1" x14ac:dyDescent="0.25"/>
    <row r="318" s="11" customFormat="1" hidden="1" x14ac:dyDescent="0.25"/>
    <row r="319" s="11" customFormat="1" hidden="1" x14ac:dyDescent="0.25"/>
    <row r="320" s="11" customFormat="1" hidden="1" x14ac:dyDescent="0.25"/>
    <row r="321" s="11" customFormat="1" hidden="1" x14ac:dyDescent="0.25"/>
    <row r="322" s="11" customFormat="1" hidden="1" x14ac:dyDescent="0.25"/>
    <row r="323" s="11" customFormat="1" hidden="1" x14ac:dyDescent="0.25"/>
    <row r="324" s="11" customFormat="1" hidden="1" x14ac:dyDescent="0.25"/>
    <row r="325" s="11" customFormat="1" hidden="1" x14ac:dyDescent="0.25"/>
    <row r="326" s="11" customFormat="1" hidden="1" x14ac:dyDescent="0.25"/>
    <row r="327" s="11" customFormat="1" hidden="1" x14ac:dyDescent="0.25"/>
    <row r="328" s="11" customFormat="1" hidden="1" x14ac:dyDescent="0.25"/>
    <row r="329" s="11" customFormat="1" hidden="1" x14ac:dyDescent="0.25"/>
    <row r="330" s="11" customFormat="1" hidden="1" x14ac:dyDescent="0.25"/>
    <row r="331" s="11" customFormat="1" hidden="1" x14ac:dyDescent="0.25"/>
    <row r="332" s="11" customFormat="1" hidden="1" x14ac:dyDescent="0.25"/>
    <row r="333" s="11" customFormat="1" hidden="1" x14ac:dyDescent="0.25"/>
    <row r="334" s="11" customFormat="1" hidden="1" x14ac:dyDescent="0.25"/>
    <row r="335" s="11" customFormat="1" hidden="1" x14ac:dyDescent="0.25"/>
    <row r="336" s="11" customFormat="1" hidden="1" x14ac:dyDescent="0.25"/>
    <row r="337" s="11" customFormat="1" hidden="1" x14ac:dyDescent="0.25"/>
    <row r="338" s="11" customFormat="1" hidden="1" x14ac:dyDescent="0.25"/>
    <row r="339" s="11" customFormat="1" hidden="1" x14ac:dyDescent="0.25"/>
    <row r="340" s="11" customFormat="1" hidden="1" x14ac:dyDescent="0.25"/>
    <row r="341" s="11" customFormat="1" hidden="1" x14ac:dyDescent="0.25"/>
    <row r="342" s="11" customFormat="1" hidden="1" x14ac:dyDescent="0.25"/>
    <row r="343" s="11" customFormat="1" hidden="1" x14ac:dyDescent="0.25"/>
    <row r="344" s="11" customFormat="1" hidden="1" x14ac:dyDescent="0.25"/>
    <row r="345" s="11" customFormat="1" hidden="1" x14ac:dyDescent="0.25"/>
    <row r="346" s="11" customFormat="1" hidden="1" x14ac:dyDescent="0.25"/>
    <row r="347" s="11" customFormat="1" hidden="1" x14ac:dyDescent="0.25"/>
    <row r="348" s="11" customFormat="1" hidden="1" x14ac:dyDescent="0.25"/>
    <row r="349" s="11" customFormat="1" hidden="1" x14ac:dyDescent="0.25"/>
    <row r="350" s="11" customFormat="1" hidden="1" x14ac:dyDescent="0.25"/>
    <row r="351" s="11" customFormat="1" hidden="1" x14ac:dyDescent="0.25"/>
    <row r="352" s="11" customFormat="1" hidden="1" x14ac:dyDescent="0.25"/>
    <row r="353" s="11" customFormat="1" hidden="1" x14ac:dyDescent="0.25"/>
    <row r="354" s="11" customFormat="1" hidden="1" x14ac:dyDescent="0.25"/>
    <row r="355" s="11" customFormat="1" hidden="1" x14ac:dyDescent="0.25"/>
    <row r="356" s="11" customFormat="1" hidden="1" x14ac:dyDescent="0.25"/>
    <row r="357" s="11" customFormat="1" hidden="1" x14ac:dyDescent="0.25"/>
    <row r="358" s="11" customFormat="1" hidden="1" x14ac:dyDescent="0.25"/>
    <row r="359" s="11" customFormat="1" hidden="1" x14ac:dyDescent="0.25"/>
    <row r="360" s="11" customFormat="1" hidden="1" x14ac:dyDescent="0.25"/>
    <row r="361" s="11" customFormat="1" hidden="1" x14ac:dyDescent="0.25"/>
    <row r="362" s="11" customFormat="1" hidden="1" x14ac:dyDescent="0.25"/>
    <row r="363" s="11" customFormat="1" hidden="1" x14ac:dyDescent="0.25"/>
    <row r="364" s="11" customFormat="1" hidden="1" x14ac:dyDescent="0.25"/>
    <row r="365" s="11" customFormat="1" hidden="1" x14ac:dyDescent="0.25"/>
    <row r="366" s="11" customFormat="1" hidden="1" x14ac:dyDescent="0.25"/>
    <row r="367" s="11" customFormat="1" hidden="1" x14ac:dyDescent="0.25"/>
    <row r="368" s="11" customFormat="1" hidden="1" x14ac:dyDescent="0.25"/>
    <row r="369" s="11" customFormat="1" hidden="1" x14ac:dyDescent="0.25"/>
    <row r="370" s="11" customFormat="1" hidden="1" x14ac:dyDescent="0.25"/>
    <row r="371" s="11" customFormat="1" hidden="1" x14ac:dyDescent="0.25"/>
    <row r="372" s="11" customFormat="1" hidden="1" x14ac:dyDescent="0.25"/>
    <row r="373" s="11" customFormat="1" hidden="1" x14ac:dyDescent="0.25"/>
    <row r="374" s="11" customFormat="1" hidden="1" x14ac:dyDescent="0.25"/>
    <row r="375" s="11" customFormat="1" hidden="1" x14ac:dyDescent="0.25"/>
    <row r="376" s="11" customFormat="1" hidden="1" x14ac:dyDescent="0.25"/>
    <row r="377" s="11" customFormat="1" hidden="1" x14ac:dyDescent="0.25"/>
    <row r="378" s="11" customFormat="1" hidden="1" x14ac:dyDescent="0.25"/>
    <row r="379" s="11" customFormat="1" hidden="1" x14ac:dyDescent="0.25"/>
    <row r="380" s="11" customFormat="1" hidden="1" x14ac:dyDescent="0.25"/>
    <row r="381" s="11" customFormat="1" hidden="1" x14ac:dyDescent="0.25"/>
    <row r="382" s="11" customFormat="1" hidden="1" x14ac:dyDescent="0.25"/>
    <row r="383" s="11" customFormat="1" hidden="1" x14ac:dyDescent="0.25"/>
    <row r="384" s="11" customFormat="1" hidden="1" x14ac:dyDescent="0.25"/>
    <row r="385" s="11" customFormat="1" hidden="1" x14ac:dyDescent="0.25"/>
    <row r="386" s="11" customFormat="1" hidden="1" x14ac:dyDescent="0.25"/>
    <row r="387" s="11" customFormat="1" hidden="1" x14ac:dyDescent="0.25"/>
    <row r="388" s="11" customFormat="1" hidden="1" x14ac:dyDescent="0.25"/>
    <row r="389" s="11" customFormat="1" hidden="1" x14ac:dyDescent="0.25"/>
    <row r="390" s="11" customFormat="1" hidden="1" x14ac:dyDescent="0.25"/>
    <row r="391" s="11" customFormat="1" hidden="1" x14ac:dyDescent="0.25"/>
    <row r="392" s="11" customFormat="1" hidden="1" x14ac:dyDescent="0.25"/>
    <row r="393" s="11" customFormat="1" hidden="1" x14ac:dyDescent="0.25"/>
    <row r="394" s="11" customFormat="1" hidden="1" x14ac:dyDescent="0.25"/>
    <row r="395" s="11" customFormat="1" hidden="1" x14ac:dyDescent="0.25"/>
    <row r="396" s="11" customFormat="1" hidden="1" x14ac:dyDescent="0.25"/>
    <row r="397" s="11" customFormat="1" hidden="1" x14ac:dyDescent="0.25"/>
    <row r="398" s="11" customFormat="1" hidden="1" x14ac:dyDescent="0.25"/>
    <row r="399" s="11" customFormat="1" hidden="1" x14ac:dyDescent="0.25"/>
    <row r="400" s="11" customFormat="1" hidden="1" x14ac:dyDescent="0.25"/>
    <row r="401" s="11" customFormat="1" hidden="1" x14ac:dyDescent="0.25"/>
    <row r="402" s="11" customFormat="1" hidden="1" x14ac:dyDescent="0.25"/>
    <row r="403" s="11" customFormat="1" hidden="1" x14ac:dyDescent="0.25"/>
    <row r="404" s="11" customFormat="1" hidden="1" x14ac:dyDescent="0.25"/>
    <row r="405" s="11" customFormat="1" hidden="1" x14ac:dyDescent="0.25"/>
    <row r="406" s="11" customFormat="1" hidden="1" x14ac:dyDescent="0.25"/>
    <row r="407" s="11" customFormat="1" hidden="1" x14ac:dyDescent="0.25"/>
    <row r="408" s="11" customFormat="1" hidden="1" x14ac:dyDescent="0.25"/>
    <row r="409" s="11" customFormat="1" hidden="1" x14ac:dyDescent="0.25"/>
    <row r="410" s="11" customFormat="1" hidden="1" x14ac:dyDescent="0.25"/>
    <row r="411" s="11" customFormat="1" hidden="1" x14ac:dyDescent="0.25"/>
    <row r="412" s="11" customFormat="1" hidden="1" x14ac:dyDescent="0.25"/>
    <row r="413" s="11" customFormat="1" hidden="1" x14ac:dyDescent="0.25"/>
    <row r="414" s="11" customFormat="1" hidden="1" x14ac:dyDescent="0.25"/>
    <row r="415" s="11" customFormat="1" hidden="1" x14ac:dyDescent="0.25"/>
    <row r="416" s="11" customFormat="1" hidden="1" x14ac:dyDescent="0.25"/>
    <row r="417" s="11" customFormat="1" hidden="1" x14ac:dyDescent="0.25"/>
    <row r="418" s="11" customFormat="1" hidden="1" x14ac:dyDescent="0.25"/>
    <row r="419" s="11" customFormat="1" hidden="1" x14ac:dyDescent="0.25"/>
    <row r="420" s="11" customFormat="1" hidden="1" x14ac:dyDescent="0.25"/>
    <row r="421" s="11" customFormat="1" hidden="1" x14ac:dyDescent="0.25"/>
    <row r="422" s="11" customFormat="1" hidden="1" x14ac:dyDescent="0.25"/>
    <row r="423" s="11" customFormat="1" hidden="1" x14ac:dyDescent="0.25"/>
    <row r="424" s="11" customFormat="1" hidden="1" x14ac:dyDescent="0.25"/>
    <row r="425" s="11" customFormat="1" hidden="1" x14ac:dyDescent="0.25"/>
    <row r="426" s="11" customFormat="1" hidden="1" x14ac:dyDescent="0.25"/>
    <row r="427" s="11" customFormat="1" hidden="1" x14ac:dyDescent="0.25"/>
    <row r="428" s="11" customFormat="1" hidden="1" x14ac:dyDescent="0.25"/>
    <row r="429" s="11" customFormat="1" hidden="1" x14ac:dyDescent="0.25"/>
    <row r="430" s="11" customFormat="1" hidden="1" x14ac:dyDescent="0.25"/>
    <row r="431" s="11" customFormat="1" hidden="1" x14ac:dyDescent="0.25"/>
    <row r="432" s="11" customFormat="1" hidden="1" x14ac:dyDescent="0.25"/>
    <row r="433" s="11" customFormat="1" hidden="1" x14ac:dyDescent="0.25"/>
    <row r="434" s="11" customFormat="1" hidden="1" x14ac:dyDescent="0.25"/>
    <row r="435" s="11" customFormat="1" hidden="1" x14ac:dyDescent="0.25"/>
    <row r="436" s="11" customFormat="1" hidden="1" x14ac:dyDescent="0.25"/>
    <row r="437" s="11" customFormat="1" hidden="1" x14ac:dyDescent="0.25"/>
    <row r="438" s="11" customFormat="1" hidden="1" x14ac:dyDescent="0.25"/>
    <row r="439" s="11" customFormat="1" hidden="1" x14ac:dyDescent="0.25"/>
    <row r="440" s="11" customFormat="1" hidden="1" x14ac:dyDescent="0.25"/>
    <row r="441" s="11" customFormat="1" hidden="1" x14ac:dyDescent="0.25"/>
    <row r="442" s="11" customFormat="1" hidden="1" x14ac:dyDescent="0.25"/>
    <row r="443" s="11" customFormat="1" hidden="1" x14ac:dyDescent="0.25"/>
    <row r="444" s="11" customFormat="1" hidden="1" x14ac:dyDescent="0.25"/>
    <row r="445" s="11" customFormat="1" hidden="1" x14ac:dyDescent="0.25"/>
    <row r="446" s="11" customFormat="1" hidden="1" x14ac:dyDescent="0.25"/>
    <row r="447" s="11" customFormat="1" hidden="1" x14ac:dyDescent="0.25"/>
    <row r="448" s="11" customFormat="1" hidden="1" x14ac:dyDescent="0.25"/>
    <row r="449" s="11" customFormat="1" hidden="1" x14ac:dyDescent="0.25"/>
    <row r="450" s="11" customFormat="1" hidden="1" x14ac:dyDescent="0.25"/>
    <row r="451" s="11" customFormat="1" hidden="1" x14ac:dyDescent="0.25"/>
    <row r="452" s="11" customFormat="1" hidden="1" x14ac:dyDescent="0.25"/>
    <row r="453" s="11" customFormat="1" hidden="1" x14ac:dyDescent="0.25"/>
    <row r="454" s="11" customFormat="1" hidden="1" x14ac:dyDescent="0.25"/>
    <row r="455" s="11" customFormat="1" hidden="1" x14ac:dyDescent="0.25"/>
    <row r="456" s="11" customFormat="1" hidden="1" x14ac:dyDescent="0.25"/>
    <row r="457" s="11" customFormat="1" hidden="1" x14ac:dyDescent="0.25"/>
    <row r="458" s="11" customFormat="1" hidden="1" x14ac:dyDescent="0.25"/>
    <row r="459" s="11" customFormat="1" hidden="1" x14ac:dyDescent="0.25"/>
    <row r="460" s="11" customFormat="1" hidden="1" x14ac:dyDescent="0.25"/>
    <row r="461" s="11" customFormat="1" hidden="1" x14ac:dyDescent="0.25"/>
    <row r="462" s="11" customFormat="1" hidden="1" x14ac:dyDescent="0.25"/>
    <row r="463" s="11" customFormat="1" hidden="1" x14ac:dyDescent="0.25"/>
    <row r="464" s="11" customFormat="1" hidden="1" x14ac:dyDescent="0.25"/>
    <row r="465" s="11" customFormat="1" hidden="1" x14ac:dyDescent="0.25"/>
    <row r="466" s="11" customFormat="1" hidden="1" x14ac:dyDescent="0.25"/>
    <row r="467" s="11" customFormat="1" hidden="1" x14ac:dyDescent="0.25"/>
    <row r="468" s="11" customFormat="1" hidden="1" x14ac:dyDescent="0.25"/>
    <row r="469" s="11" customFormat="1" hidden="1" x14ac:dyDescent="0.25"/>
    <row r="470" s="11" customFormat="1" hidden="1" x14ac:dyDescent="0.25"/>
    <row r="471" s="11" customFormat="1" hidden="1" x14ac:dyDescent="0.25"/>
    <row r="472" s="11" customFormat="1" hidden="1" x14ac:dyDescent="0.25"/>
    <row r="473" s="11" customFormat="1" hidden="1" x14ac:dyDescent="0.25"/>
    <row r="474" s="11" customFormat="1" hidden="1" x14ac:dyDescent="0.25"/>
    <row r="475" s="11" customFormat="1" hidden="1" x14ac:dyDescent="0.25"/>
    <row r="476" s="11" customFormat="1" hidden="1" x14ac:dyDescent="0.25"/>
    <row r="477" s="11" customFormat="1" hidden="1" x14ac:dyDescent="0.25"/>
    <row r="478" s="11" customFormat="1" hidden="1" x14ac:dyDescent="0.25"/>
    <row r="479" s="11" customFormat="1" hidden="1" x14ac:dyDescent="0.25"/>
    <row r="480" s="11" customFormat="1" hidden="1" x14ac:dyDescent="0.25"/>
    <row r="481" s="11" customFormat="1" hidden="1" x14ac:dyDescent="0.25"/>
    <row r="482" s="11" customFormat="1" hidden="1" x14ac:dyDescent="0.25"/>
    <row r="483" s="11" customFormat="1" hidden="1" x14ac:dyDescent="0.25"/>
    <row r="484" s="11" customFormat="1" hidden="1" x14ac:dyDescent="0.25"/>
    <row r="485" s="11" customFormat="1" hidden="1" x14ac:dyDescent="0.25"/>
    <row r="486" s="11" customFormat="1" hidden="1" x14ac:dyDescent="0.25"/>
    <row r="487" s="11" customFormat="1" hidden="1" x14ac:dyDescent="0.25"/>
    <row r="488" s="11" customFormat="1" hidden="1" x14ac:dyDescent="0.25"/>
    <row r="489" s="11" customFormat="1" hidden="1" x14ac:dyDescent="0.25"/>
    <row r="490" s="11" customFormat="1" hidden="1" x14ac:dyDescent="0.25"/>
    <row r="491" s="11" customFormat="1" hidden="1" x14ac:dyDescent="0.25"/>
    <row r="492" s="11" customFormat="1" hidden="1" x14ac:dyDescent="0.25"/>
    <row r="493" s="11" customFormat="1" hidden="1" x14ac:dyDescent="0.25"/>
    <row r="494" s="11" customFormat="1" hidden="1" x14ac:dyDescent="0.25"/>
    <row r="495" s="11" customFormat="1" hidden="1" x14ac:dyDescent="0.25"/>
    <row r="496" s="11" customFormat="1" hidden="1" x14ac:dyDescent="0.25"/>
    <row r="497" s="11" customFormat="1" hidden="1" x14ac:dyDescent="0.25"/>
    <row r="498" s="11" customFormat="1" hidden="1" x14ac:dyDescent="0.25"/>
    <row r="499" s="11" customFormat="1" hidden="1" x14ac:dyDescent="0.25"/>
    <row r="500" s="11" customFormat="1" hidden="1" x14ac:dyDescent="0.25"/>
    <row r="501" s="11" customFormat="1" hidden="1" x14ac:dyDescent="0.25"/>
    <row r="502" s="11" customFormat="1" hidden="1" x14ac:dyDescent="0.25"/>
    <row r="503" s="11" customFormat="1" hidden="1" x14ac:dyDescent="0.25"/>
    <row r="504" s="11" customFormat="1" hidden="1" x14ac:dyDescent="0.25"/>
    <row r="505" s="11" customFormat="1" hidden="1" x14ac:dyDescent="0.25"/>
    <row r="506" s="11" customFormat="1" hidden="1" x14ac:dyDescent="0.25"/>
    <row r="507" s="11" customFormat="1" hidden="1" x14ac:dyDescent="0.25"/>
    <row r="508" s="11" customFormat="1" hidden="1" x14ac:dyDescent="0.25"/>
    <row r="509" s="11" customFormat="1" hidden="1" x14ac:dyDescent="0.25"/>
    <row r="510" s="11" customFormat="1" hidden="1" x14ac:dyDescent="0.25"/>
    <row r="511" s="11" customFormat="1" hidden="1" x14ac:dyDescent="0.25"/>
    <row r="512" s="11" customFormat="1" hidden="1" x14ac:dyDescent="0.25"/>
    <row r="513" s="11" customFormat="1" hidden="1" x14ac:dyDescent="0.25"/>
    <row r="514" s="11" customFormat="1" hidden="1" x14ac:dyDescent="0.25"/>
    <row r="515" s="11" customFormat="1" hidden="1" x14ac:dyDescent="0.25"/>
    <row r="516" s="11" customFormat="1" hidden="1" x14ac:dyDescent="0.25"/>
    <row r="517" s="11" customFormat="1" hidden="1" x14ac:dyDescent="0.25"/>
    <row r="518" s="11" customFormat="1" hidden="1" x14ac:dyDescent="0.25"/>
    <row r="519" s="11" customFormat="1" hidden="1" x14ac:dyDescent="0.25"/>
    <row r="520" s="11" customFormat="1" hidden="1" x14ac:dyDescent="0.25"/>
    <row r="521" s="11" customFormat="1" hidden="1" x14ac:dyDescent="0.25"/>
    <row r="522" s="11" customFormat="1" hidden="1" x14ac:dyDescent="0.25"/>
    <row r="523" s="11" customFormat="1" hidden="1" x14ac:dyDescent="0.25"/>
    <row r="524" s="11" customFormat="1" hidden="1" x14ac:dyDescent="0.25"/>
    <row r="525" s="11" customFormat="1" hidden="1" x14ac:dyDescent="0.25"/>
    <row r="526" s="11" customFormat="1" hidden="1" x14ac:dyDescent="0.25"/>
    <row r="527" s="11" customFormat="1" hidden="1" x14ac:dyDescent="0.25"/>
    <row r="528" s="11" customFormat="1" hidden="1" x14ac:dyDescent="0.25"/>
    <row r="529" s="11" customFormat="1" hidden="1" x14ac:dyDescent="0.25"/>
    <row r="530" s="11" customFormat="1" hidden="1" x14ac:dyDescent="0.25"/>
    <row r="531" s="11" customFormat="1" hidden="1" x14ac:dyDescent="0.25"/>
    <row r="532" s="11" customFormat="1" hidden="1" x14ac:dyDescent="0.25"/>
    <row r="533" s="11" customFormat="1" hidden="1" x14ac:dyDescent="0.25"/>
    <row r="534" s="11" customFormat="1" hidden="1" x14ac:dyDescent="0.25"/>
    <row r="535" s="11" customFormat="1" hidden="1" x14ac:dyDescent="0.25"/>
    <row r="536" s="11" customFormat="1" hidden="1" x14ac:dyDescent="0.25"/>
    <row r="537" s="11" customFormat="1" hidden="1" x14ac:dyDescent="0.25"/>
    <row r="538" s="11" customFormat="1" hidden="1" x14ac:dyDescent="0.25"/>
    <row r="539" s="11" customFormat="1" hidden="1" x14ac:dyDescent="0.25"/>
    <row r="540" s="11" customFormat="1" hidden="1" x14ac:dyDescent="0.25"/>
    <row r="541" s="11" customFormat="1" hidden="1" x14ac:dyDescent="0.25"/>
    <row r="542" s="11" customFormat="1" hidden="1" x14ac:dyDescent="0.25"/>
    <row r="543" s="11" customFormat="1" hidden="1" x14ac:dyDescent="0.25"/>
    <row r="544" s="11" customFormat="1" hidden="1" x14ac:dyDescent="0.25"/>
    <row r="545" spans="4:15" hidden="1" x14ac:dyDescent="0.25">
      <c r="D545" s="11"/>
      <c r="E545" s="11"/>
      <c r="F545" s="11"/>
      <c r="G545" s="11"/>
      <c r="H545" s="11"/>
      <c r="I545" s="11"/>
      <c r="J545" s="11"/>
      <c r="K545" s="11"/>
      <c r="L545" s="11"/>
      <c r="M545" s="11"/>
      <c r="N545" s="11"/>
      <c r="O545" s="11"/>
    </row>
    <row r="546" spans="4:15" hidden="1" x14ac:dyDescent="0.25">
      <c r="D546" s="11"/>
      <c r="E546" s="11"/>
      <c r="F546" s="11"/>
      <c r="G546" s="11"/>
      <c r="H546" s="11"/>
      <c r="I546" s="11"/>
      <c r="J546" s="11"/>
      <c r="K546" s="11"/>
      <c r="L546" s="11"/>
      <c r="M546" s="11"/>
      <c r="N546" s="11"/>
      <c r="O546" s="11"/>
    </row>
    <row r="547" spans="4:15" hidden="1" x14ac:dyDescent="0.25">
      <c r="D547" s="11"/>
      <c r="E547" s="11"/>
      <c r="F547" s="11"/>
      <c r="G547" s="11"/>
      <c r="H547" s="11"/>
      <c r="I547" s="11"/>
      <c r="J547" s="11"/>
      <c r="K547" s="11"/>
      <c r="L547" s="11"/>
      <c r="M547" s="11"/>
      <c r="N547" s="11"/>
      <c r="O547" s="11"/>
    </row>
    <row r="548" spans="4:15" hidden="1" x14ac:dyDescent="0.25">
      <c r="D548" s="11"/>
      <c r="E548" s="11"/>
      <c r="F548" s="11"/>
      <c r="G548" s="11"/>
      <c r="H548" s="11"/>
      <c r="I548" s="11"/>
      <c r="J548" s="11"/>
      <c r="K548" s="11"/>
      <c r="L548" s="11"/>
      <c r="M548" s="11"/>
      <c r="N548" s="11"/>
      <c r="O548" s="11"/>
    </row>
    <row r="549" spans="4:15" hidden="1" x14ac:dyDescent="0.25">
      <c r="D549" s="11"/>
      <c r="E549" s="11"/>
      <c r="F549" s="11"/>
      <c r="G549" s="11"/>
      <c r="H549" s="11"/>
      <c r="I549" s="11"/>
      <c r="J549" s="11"/>
      <c r="K549" s="11"/>
      <c r="L549" s="11"/>
      <c r="M549" s="11"/>
      <c r="N549" s="11"/>
      <c r="O549" s="11"/>
    </row>
    <row r="550" spans="4:15" hidden="1" x14ac:dyDescent="0.25">
      <c r="D550" s="11"/>
      <c r="E550" s="11"/>
      <c r="F550" s="11"/>
      <c r="G550" s="11"/>
      <c r="H550" s="11"/>
      <c r="I550" s="11"/>
      <c r="J550" s="11"/>
      <c r="K550" s="11"/>
      <c r="L550" s="11"/>
      <c r="M550" s="11"/>
      <c r="N550" s="11"/>
      <c r="O550" s="11"/>
    </row>
    <row r="551" spans="4:15" x14ac:dyDescent="0.25"/>
    <row r="552" spans="4:15" x14ac:dyDescent="0.25"/>
    <row r="553" spans="4:15" x14ac:dyDescent="0.25"/>
    <row r="554" spans="4:15" x14ac:dyDescent="0.25"/>
    <row r="555" spans="4:15" x14ac:dyDescent="0.25"/>
    <row r="556" spans="4:15" x14ac:dyDescent="0.25"/>
    <row r="557" spans="4:15" x14ac:dyDescent="0.25"/>
    <row r="558" spans="4:15" x14ac:dyDescent="0.25"/>
    <row r="559" spans="4:15" x14ac:dyDescent="0.25"/>
    <row r="560" spans="4:15" x14ac:dyDescent="0.25"/>
    <row r="561" x14ac:dyDescent="0.25"/>
  </sheetData>
  <sortState xmlns:xlrd2="http://schemas.microsoft.com/office/spreadsheetml/2017/richdata2" ref="W1:W18">
    <sortCondition ref="W1"/>
  </sortState>
  <customSheetViews>
    <customSheetView guid="{04D508A8-21DA-48C5-B1CB-50299444D0F3}" scale="80" showPageBreaks="1" showGridLines="0" zeroValues="0" fitToPage="1" printArea="1" hiddenRows="1" hiddenColumns="1" view="pageBreakPreview">
      <pageMargins left="0.39370078740157483" right="0" top="0.19685039370078741" bottom="0.19685039370078741" header="0.19685039370078741" footer="0.19685039370078741"/>
      <printOptions horizontalCentered="1" verticalCentered="1"/>
      <pageSetup paperSize="9" scale="53" orientation="portrait" r:id="rId1"/>
      <headerFooter alignWithMargins="0"/>
    </customSheetView>
    <customSheetView guid="{66A8F84A-AA91-4298-9623-5AC1137198DA}" scale="90" showGridLines="0" zeroValues="0" fitToPage="1" hiddenRows="1" hiddenColumns="1">
      <selection activeCell="F9" sqref="F9"/>
      <pageMargins left="0.39370078740157483" right="0" top="0.19685039370078741" bottom="0.19685039370078741" header="0.19685039370078741" footer="0.19685039370078741"/>
      <printOptions horizontalCentered="1" verticalCentered="1"/>
      <pageSetup paperSize="9" scale="53" orientation="portrait" r:id="rId2"/>
      <headerFooter alignWithMargins="0"/>
    </customSheetView>
    <customSheetView guid="{6F31EA79-17F5-4DA6-AC9E-7B211747DFDB}" scale="80" showPageBreaks="1" showGridLines="0" zeroValues="0" fitToPage="1" printArea="1" hiddenRows="1" hiddenColumns="1" view="pageBreakPreview">
      <pageMargins left="0.39370078740157483" right="0" top="0.19685039370078741" bottom="0.19685039370078741" header="0.19685039370078741" footer="0.19685039370078741"/>
      <printOptions horizontalCentered="1" verticalCentered="1"/>
      <pageSetup paperSize="9" scale="53" orientation="portrait" r:id="rId3"/>
      <headerFooter alignWithMargins="0"/>
    </customSheetView>
  </customSheetViews>
  <mergeCells count="16">
    <mergeCell ref="D2:E2"/>
    <mergeCell ref="D3:E3"/>
    <mergeCell ref="I7:L8"/>
    <mergeCell ref="I31:L32"/>
    <mergeCell ref="I5:I6"/>
    <mergeCell ref="J5:J6"/>
    <mergeCell ref="K5:L5"/>
    <mergeCell ref="B4:G4"/>
    <mergeCell ref="F3:G3"/>
    <mergeCell ref="F2:G2"/>
    <mergeCell ref="I94:L94"/>
    <mergeCell ref="I106:L106"/>
    <mergeCell ref="I40:L40"/>
    <mergeCell ref="I50:L50"/>
    <mergeCell ref="I57:L57"/>
    <mergeCell ref="I87:L87"/>
  </mergeCells>
  <phoneticPr fontId="29" type="noConversion"/>
  <printOptions horizontalCentered="1" verticalCentered="1"/>
  <pageMargins left="0.39370078740157483" right="0.39370078740157483" top="0.19685039370078741" bottom="0.19685039370078741" header="0.19685039370078741" footer="0.19685039370078741"/>
  <pageSetup paperSize="9" scale="49" orientation="portrait" r:id="rId4"/>
  <headerFooter alignWithMargins="0"/>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tabColor rgb="FF0070C0"/>
    <pageSetUpPr fitToPage="1"/>
  </sheetPr>
  <dimension ref="A1:X312"/>
  <sheetViews>
    <sheetView showGridLines="0" showZeros="0" zoomScaleNormal="100" zoomScaleSheetLayoutView="80" workbookViewId="0">
      <selection activeCell="C3" sqref="C3"/>
    </sheetView>
  </sheetViews>
  <sheetFormatPr defaultColWidth="0" defaultRowHeight="13.8" x14ac:dyDescent="0.25"/>
  <cols>
    <col min="1" max="1" width="3.109375" style="11" customWidth="1"/>
    <col min="2" max="2" width="11.109375" style="11" bestFit="1" customWidth="1"/>
    <col min="3" max="3" width="137.44140625" style="127" customWidth="1"/>
    <col min="4" max="4" width="7.109375" style="10" customWidth="1"/>
    <col min="5" max="5" width="10.6640625" style="10" customWidth="1"/>
    <col min="6" max="6" width="13.109375" style="10" bestFit="1" customWidth="1"/>
    <col min="7" max="7" width="14.44140625" style="259" bestFit="1" customWidth="1"/>
    <col min="8" max="8" width="1.44140625" style="7" customWidth="1"/>
    <col min="9" max="10" width="18.44140625" style="7" hidden="1" customWidth="1"/>
    <col min="11" max="11" width="15.33203125" style="7" hidden="1" customWidth="1"/>
    <col min="12" max="12" width="13.88671875" style="7" hidden="1" customWidth="1"/>
    <col min="13" max="13" width="13.33203125" style="7" hidden="1" customWidth="1"/>
    <col min="14" max="14" width="13.33203125" style="10" hidden="1" customWidth="1"/>
    <col min="15" max="23" width="13.33203125" style="152" hidden="1" customWidth="1"/>
    <col min="24" max="24" width="16.5546875" style="11" hidden="1" customWidth="1"/>
    <col min="25" max="16384" width="7.6640625" style="11" hidden="1"/>
  </cols>
  <sheetData>
    <row r="1" spans="1:24" ht="14.4" thickBot="1" x14ac:dyDescent="0.3"/>
    <row r="2" spans="1:24" s="3" customFormat="1" ht="34.950000000000003" customHeight="1" x14ac:dyDescent="0.25">
      <c r="B2" s="77"/>
      <c r="C2" s="264" t="s">
        <v>101</v>
      </c>
      <c r="D2" s="317" t="s">
        <v>400</v>
      </c>
      <c r="E2" s="318"/>
      <c r="F2" s="344" t="s">
        <v>0</v>
      </c>
      <c r="G2" s="345"/>
      <c r="H2" s="8"/>
      <c r="I2" s="6"/>
      <c r="J2" s="216" t="s">
        <v>667</v>
      </c>
      <c r="K2" s="214">
        <v>5.8599999999999999E-2</v>
      </c>
      <c r="L2" s="216" t="s">
        <v>633</v>
      </c>
      <c r="M2" s="214">
        <v>3.4299999999999997E-2</v>
      </c>
      <c r="O2" s="154"/>
      <c r="P2" s="154"/>
      <c r="Q2" s="154"/>
      <c r="R2" s="154"/>
      <c r="S2" s="154"/>
      <c r="T2" s="154"/>
      <c r="U2" s="154"/>
      <c r="V2" s="154"/>
      <c r="W2" s="154"/>
    </row>
    <row r="3" spans="1:24" s="3" customFormat="1" ht="34.950000000000003" customHeight="1" thickBot="1" x14ac:dyDescent="0.3">
      <c r="B3" s="78"/>
      <c r="C3" s="265" t="str">
        <f>'REDEX - MATERIAIS'!C3</f>
        <v xml:space="preserve">          LI-43.330.CPL.00X - REV.A</v>
      </c>
      <c r="D3" s="319">
        <v>44866</v>
      </c>
      <c r="E3" s="320"/>
      <c r="F3" s="346" t="s">
        <v>520</v>
      </c>
      <c r="G3" s="333"/>
      <c r="H3" s="240"/>
      <c r="I3" s="6"/>
      <c r="J3" s="217" t="s">
        <v>668</v>
      </c>
      <c r="K3" s="215">
        <v>9.5600000000000004E-2</v>
      </c>
      <c r="L3" s="217" t="s">
        <v>634</v>
      </c>
      <c r="M3" s="215">
        <v>9.3600000000000003E-2</v>
      </c>
      <c r="O3" s="153"/>
      <c r="P3" s="153"/>
      <c r="Q3" s="152"/>
      <c r="R3" s="152"/>
      <c r="S3" s="152"/>
      <c r="T3" s="152"/>
      <c r="U3" s="152"/>
      <c r="V3" s="153"/>
      <c r="W3" s="153"/>
    </row>
    <row r="4" spans="1:24" s="3" customFormat="1" ht="33" customHeight="1" x14ac:dyDescent="0.25">
      <c r="A4" s="143"/>
      <c r="B4" s="348" t="str">
        <f>'REDEX - MATERIAIS'!$B$4</f>
        <v>AS-09 - SISTEMA PORTO BELO - FASE I</v>
      </c>
      <c r="C4" s="349"/>
      <c r="D4" s="349"/>
      <c r="E4" s="349"/>
      <c r="F4" s="349"/>
      <c r="G4" s="350"/>
      <c r="H4" s="241"/>
      <c r="I4" s="6"/>
      <c r="J4" s="6"/>
      <c r="K4" s="6"/>
      <c r="L4" s="6"/>
      <c r="M4" s="6"/>
      <c r="N4" s="6"/>
      <c r="O4" s="153"/>
      <c r="P4" s="153"/>
      <c r="Q4" s="156"/>
      <c r="R4" s="155"/>
      <c r="S4" s="155"/>
      <c r="T4" s="155"/>
      <c r="U4" s="155"/>
      <c r="V4" s="157"/>
      <c r="W4" s="157"/>
      <c r="X4" s="6"/>
    </row>
    <row r="5" spans="1:24" s="3" customFormat="1" ht="13.8" customHeight="1" thickBot="1" x14ac:dyDescent="0.3">
      <c r="B5" s="68" t="s">
        <v>1</v>
      </c>
      <c r="C5" s="124" t="s">
        <v>401</v>
      </c>
      <c r="D5" s="9" t="s">
        <v>2</v>
      </c>
      <c r="E5" s="4" t="s">
        <v>3</v>
      </c>
      <c r="F5" s="70" t="s">
        <v>4</v>
      </c>
      <c r="G5" s="253" t="s">
        <v>4</v>
      </c>
      <c r="H5" s="6"/>
      <c r="I5" s="243" t="s">
        <v>697</v>
      </c>
      <c r="J5" s="243" t="s">
        <v>666</v>
      </c>
      <c r="K5" s="243" t="s">
        <v>616</v>
      </c>
      <c r="L5" s="243" t="s">
        <v>632</v>
      </c>
      <c r="M5" s="187" t="s">
        <v>579</v>
      </c>
      <c r="N5" s="182" t="s">
        <v>557</v>
      </c>
      <c r="O5" s="170" t="s">
        <v>563</v>
      </c>
      <c r="P5" s="170" t="s">
        <v>529</v>
      </c>
      <c r="Q5" s="170" t="s">
        <v>528</v>
      </c>
      <c r="R5" s="158" t="s">
        <v>301</v>
      </c>
      <c r="S5" s="158" t="s">
        <v>302</v>
      </c>
      <c r="T5" s="158" t="s">
        <v>303</v>
      </c>
      <c r="U5" s="158" t="s">
        <v>304</v>
      </c>
      <c r="V5" s="158" t="s">
        <v>317</v>
      </c>
      <c r="W5" s="158" t="s">
        <v>305</v>
      </c>
    </row>
    <row r="6" spans="1:24" s="3" customFormat="1" ht="13.8" customHeight="1" x14ac:dyDescent="0.25">
      <c r="B6" s="71"/>
      <c r="C6" s="125"/>
      <c r="D6" s="72"/>
      <c r="E6" s="73" t="s">
        <v>7</v>
      </c>
      <c r="F6" s="74" t="s">
        <v>102</v>
      </c>
      <c r="G6" s="254" t="s">
        <v>5</v>
      </c>
      <c r="H6" s="6"/>
      <c r="I6" s="187" t="s">
        <v>102</v>
      </c>
      <c r="J6" s="187" t="s">
        <v>102</v>
      </c>
      <c r="K6" s="187" t="s">
        <v>102</v>
      </c>
      <c r="L6" s="187" t="s">
        <v>102</v>
      </c>
      <c r="M6" s="187" t="s">
        <v>102</v>
      </c>
      <c r="N6" s="183" t="s">
        <v>102</v>
      </c>
      <c r="O6" s="159" t="s">
        <v>102</v>
      </c>
      <c r="P6" s="159" t="s">
        <v>102</v>
      </c>
      <c r="Q6" s="159"/>
      <c r="R6" s="160"/>
      <c r="S6" s="160">
        <v>1.1508</v>
      </c>
      <c r="T6" s="160"/>
      <c r="U6" s="160"/>
      <c r="V6" s="160"/>
      <c r="W6" s="160"/>
    </row>
    <row r="7" spans="1:24" ht="9" customHeight="1" x14ac:dyDescent="0.25">
      <c r="B7" s="13"/>
      <c r="C7" s="126"/>
      <c r="D7" s="17"/>
      <c r="E7" s="18"/>
      <c r="F7" s="14"/>
      <c r="G7" s="255"/>
      <c r="I7" s="62"/>
      <c r="J7" s="62"/>
      <c r="K7" s="62"/>
      <c r="L7" s="62"/>
      <c r="M7" s="62"/>
      <c r="N7" s="108"/>
      <c r="O7" s="161"/>
      <c r="P7" s="161"/>
      <c r="Q7" s="161"/>
      <c r="R7" s="162"/>
      <c r="S7" s="161"/>
      <c r="T7" s="163"/>
      <c r="U7" s="164"/>
      <c r="V7" s="164"/>
      <c r="W7" s="164"/>
    </row>
    <row r="8" spans="1:24" ht="47.25" customHeight="1" x14ac:dyDescent="0.25">
      <c r="A8" s="3"/>
      <c r="B8" s="79">
        <v>1</v>
      </c>
      <c r="C8" s="123" t="s">
        <v>451</v>
      </c>
      <c r="D8" s="89"/>
      <c r="E8" s="98"/>
      <c r="F8" s="99"/>
      <c r="G8" s="256"/>
      <c r="H8" s="6"/>
      <c r="I8" s="187"/>
      <c r="J8" s="187"/>
      <c r="K8" s="187"/>
      <c r="L8" s="187"/>
      <c r="M8" s="187"/>
      <c r="N8" s="130"/>
      <c r="O8" s="161"/>
      <c r="P8" s="161"/>
      <c r="Q8" s="161"/>
      <c r="R8" s="162"/>
      <c r="S8" s="161"/>
      <c r="T8" s="163"/>
      <c r="U8" s="164"/>
      <c r="V8" s="164"/>
      <c r="W8" s="164"/>
      <c r="X8" s="3"/>
    </row>
    <row r="9" spans="1:24" x14ac:dyDescent="0.25">
      <c r="A9" s="3"/>
      <c r="B9" s="79" t="s">
        <v>87</v>
      </c>
      <c r="C9" s="123" t="s">
        <v>293</v>
      </c>
      <c r="D9" s="89"/>
      <c r="E9" s="18"/>
      <c r="F9" s="99"/>
      <c r="G9" s="256"/>
      <c r="H9" s="6"/>
      <c r="I9" s="187"/>
      <c r="J9" s="187"/>
      <c r="K9" s="187"/>
      <c r="L9" s="187"/>
      <c r="M9" s="187"/>
      <c r="N9" s="130"/>
      <c r="O9" s="161"/>
      <c r="P9" s="161"/>
      <c r="Q9" s="161"/>
      <c r="R9" s="162"/>
      <c r="S9" s="161"/>
      <c r="T9" s="163"/>
      <c r="U9" s="164"/>
      <c r="V9" s="164"/>
      <c r="W9" s="164"/>
      <c r="X9" s="3"/>
    </row>
    <row r="10" spans="1:24" x14ac:dyDescent="0.25">
      <c r="B10" s="13" t="s">
        <v>104</v>
      </c>
      <c r="C10" s="126" t="s">
        <v>294</v>
      </c>
      <c r="D10" s="17" t="s">
        <v>2</v>
      </c>
      <c r="E10" s="18">
        <v>0</v>
      </c>
      <c r="F10" s="14">
        <f>TRUNC(I10*(1+$K$2),2)</f>
        <v>1650.67</v>
      </c>
      <c r="G10" s="255">
        <f>TRUNC(E10*F10,2)</f>
        <v>0</v>
      </c>
      <c r="I10" s="62">
        <v>1559.3</v>
      </c>
      <c r="J10" s="62">
        <v>1428.98</v>
      </c>
      <c r="K10" s="62">
        <v>1381.59</v>
      </c>
      <c r="L10" s="62">
        <v>1384.72</v>
      </c>
      <c r="M10" s="62">
        <v>1338.55</v>
      </c>
      <c r="N10" s="108">
        <v>1338.55</v>
      </c>
      <c r="O10" s="175">
        <f>1.0583*P10</f>
        <v>1347.22</v>
      </c>
      <c r="P10" s="161">
        <v>1273</v>
      </c>
      <c r="Q10" s="161">
        <v>1273</v>
      </c>
      <c r="R10" s="162">
        <v>1273</v>
      </c>
      <c r="S10" s="161"/>
      <c r="T10" s="163"/>
      <c r="U10" s="164"/>
      <c r="V10" s="164"/>
      <c r="W10" s="164">
        <f>MAX(R10:U10)</f>
        <v>1273</v>
      </c>
    </row>
    <row r="11" spans="1:24" x14ac:dyDescent="0.25">
      <c r="B11" s="13" t="s">
        <v>105</v>
      </c>
      <c r="C11" s="126" t="s">
        <v>295</v>
      </c>
      <c r="D11" s="17" t="s">
        <v>9</v>
      </c>
      <c r="E11" s="18">
        <f>Composição!D6+Composição!E6+Composição!F6+Composição!G6</f>
        <v>14064</v>
      </c>
      <c r="F11" s="14">
        <f>TRUNC(I11*(1+$K$2),2)</f>
        <v>16.5</v>
      </c>
      <c r="G11" s="255">
        <f t="shared" ref="G11:G76" si="0">TRUNC(E11*F11,2)</f>
        <v>232056</v>
      </c>
      <c r="I11" s="62">
        <v>15.59</v>
      </c>
      <c r="J11" s="62">
        <v>14.29</v>
      </c>
      <c r="K11" s="62">
        <v>13.82</v>
      </c>
      <c r="L11" s="62">
        <v>13.84</v>
      </c>
      <c r="M11" s="62">
        <v>13.38</v>
      </c>
      <c r="N11" s="108">
        <v>13.38</v>
      </c>
      <c r="O11" s="175">
        <f t="shared" ref="O11:O81" si="1">1.0583*P11</f>
        <v>13.47</v>
      </c>
      <c r="P11" s="161">
        <v>12.73</v>
      </c>
      <c r="Q11" s="161">
        <v>12.73</v>
      </c>
      <c r="R11" s="162">
        <v>12.73</v>
      </c>
      <c r="S11" s="161">
        <v>12.96</v>
      </c>
      <c r="T11" s="163">
        <v>12.73</v>
      </c>
      <c r="U11" s="164">
        <v>12.73</v>
      </c>
      <c r="V11" s="164"/>
      <c r="W11" s="164">
        <f t="shared" ref="W11:W74" si="2">MAX(R11:U11)</f>
        <v>12.96</v>
      </c>
    </row>
    <row r="12" spans="1:24" x14ac:dyDescent="0.25">
      <c r="B12" s="13"/>
      <c r="C12" s="126"/>
      <c r="D12" s="17"/>
      <c r="E12" s="18"/>
      <c r="F12" s="14">
        <f t="shared" ref="F12:F19" si="3">I12*(1+$K$2)</f>
        <v>0</v>
      </c>
      <c r="G12" s="255">
        <f t="shared" si="0"/>
        <v>0</v>
      </c>
      <c r="I12" s="62">
        <v>0</v>
      </c>
      <c r="J12" s="62">
        <v>0</v>
      </c>
      <c r="K12" s="62"/>
      <c r="L12" s="62">
        <v>0</v>
      </c>
      <c r="M12" s="62"/>
      <c r="N12" s="108"/>
      <c r="O12" s="175"/>
      <c r="P12" s="161"/>
      <c r="Q12" s="161"/>
      <c r="R12" s="162"/>
      <c r="S12" s="161"/>
      <c r="T12" s="163"/>
      <c r="U12" s="164"/>
      <c r="V12" s="164"/>
      <c r="W12" s="164"/>
    </row>
    <row r="13" spans="1:24" x14ac:dyDescent="0.25">
      <c r="A13" s="3"/>
      <c r="B13" s="79" t="s">
        <v>90</v>
      </c>
      <c r="C13" s="123" t="s">
        <v>296</v>
      </c>
      <c r="D13" s="89"/>
      <c r="E13" s="98"/>
      <c r="F13" s="14">
        <f t="shared" si="3"/>
        <v>0</v>
      </c>
      <c r="G13" s="255">
        <f t="shared" si="0"/>
        <v>0</v>
      </c>
      <c r="H13" s="6"/>
      <c r="I13" s="187">
        <v>0</v>
      </c>
      <c r="J13" s="187">
        <v>0</v>
      </c>
      <c r="K13" s="187"/>
      <c r="L13" s="187">
        <v>0</v>
      </c>
      <c r="M13" s="187">
        <v>0</v>
      </c>
      <c r="N13" s="130"/>
      <c r="O13" s="175">
        <f t="shared" si="1"/>
        <v>0</v>
      </c>
      <c r="P13" s="161"/>
      <c r="Q13" s="161"/>
      <c r="R13" s="162"/>
      <c r="S13" s="161"/>
      <c r="T13" s="163"/>
      <c r="U13" s="164"/>
      <c r="V13" s="164"/>
      <c r="W13" s="164">
        <f t="shared" si="2"/>
        <v>0</v>
      </c>
      <c r="X13" s="3"/>
    </row>
    <row r="14" spans="1:24" x14ac:dyDescent="0.25">
      <c r="B14" s="13" t="s">
        <v>116</v>
      </c>
      <c r="C14" s="126" t="s">
        <v>294</v>
      </c>
      <c r="D14" s="17" t="s">
        <v>2</v>
      </c>
      <c r="E14" s="18">
        <v>0</v>
      </c>
      <c r="F14" s="14">
        <f>TRUNC(I14*(1+$K$2),2)</f>
        <v>1569.92</v>
      </c>
      <c r="G14" s="255">
        <f t="shared" si="0"/>
        <v>0</v>
      </c>
      <c r="I14" s="62">
        <v>1483.02</v>
      </c>
      <c r="J14" s="62">
        <v>1359.07</v>
      </c>
      <c r="K14" s="62">
        <v>1314</v>
      </c>
      <c r="L14" s="62">
        <v>1305.33</v>
      </c>
      <c r="M14" s="62">
        <v>1261.8</v>
      </c>
      <c r="N14" s="108">
        <v>1261.8</v>
      </c>
      <c r="O14" s="175">
        <f t="shared" si="1"/>
        <v>1269.96</v>
      </c>
      <c r="P14" s="161">
        <f>100*12</f>
        <v>1200</v>
      </c>
      <c r="Q14" s="161">
        <f>100*12</f>
        <v>1200</v>
      </c>
      <c r="R14" s="162">
        <v>1200</v>
      </c>
      <c r="S14" s="161"/>
      <c r="T14" s="163"/>
      <c r="U14" s="164"/>
      <c r="V14" s="164"/>
      <c r="W14" s="164">
        <f t="shared" si="2"/>
        <v>1200</v>
      </c>
    </row>
    <row r="15" spans="1:24" x14ac:dyDescent="0.25">
      <c r="B15" s="13" t="s">
        <v>118</v>
      </c>
      <c r="C15" s="126" t="s">
        <v>295</v>
      </c>
      <c r="D15" s="17" t="s">
        <v>9</v>
      </c>
      <c r="E15" s="42"/>
      <c r="F15" s="14">
        <f>TRUNC(I15*(1+$K$2),2)</f>
        <v>15.55</v>
      </c>
      <c r="G15" s="255">
        <f t="shared" si="0"/>
        <v>0</v>
      </c>
      <c r="I15" s="62">
        <v>14.69</v>
      </c>
      <c r="J15" s="62">
        <v>13.46</v>
      </c>
      <c r="K15" s="62">
        <v>13.01</v>
      </c>
      <c r="L15" s="62">
        <v>13.04</v>
      </c>
      <c r="M15" s="62">
        <v>12.61</v>
      </c>
      <c r="N15" s="108">
        <v>12.61</v>
      </c>
      <c r="O15" s="175">
        <f t="shared" si="1"/>
        <v>12.7</v>
      </c>
      <c r="P15" s="161">
        <v>12</v>
      </c>
      <c r="Q15" s="161">
        <v>12</v>
      </c>
      <c r="R15" s="162">
        <v>12</v>
      </c>
      <c r="S15" s="161">
        <v>12.63</v>
      </c>
      <c r="T15" s="163">
        <v>12</v>
      </c>
      <c r="U15" s="164">
        <v>12</v>
      </c>
      <c r="V15" s="164"/>
      <c r="W15" s="164">
        <f t="shared" si="2"/>
        <v>12.63</v>
      </c>
    </row>
    <row r="16" spans="1:24" x14ac:dyDescent="0.25">
      <c r="B16" s="13"/>
      <c r="C16" s="126"/>
      <c r="D16" s="17"/>
      <c r="E16" s="18"/>
      <c r="F16" s="14">
        <f t="shared" si="3"/>
        <v>0</v>
      </c>
      <c r="G16" s="255">
        <f t="shared" si="0"/>
        <v>0</v>
      </c>
      <c r="I16" s="62">
        <v>0</v>
      </c>
      <c r="J16" s="62">
        <v>0</v>
      </c>
      <c r="K16" s="62"/>
      <c r="L16" s="62">
        <v>0</v>
      </c>
      <c r="M16" s="62"/>
      <c r="N16" s="108"/>
      <c r="O16" s="175"/>
      <c r="P16" s="161"/>
      <c r="Q16" s="161"/>
      <c r="R16" s="162"/>
      <c r="S16" s="161"/>
      <c r="T16" s="163"/>
      <c r="U16" s="164"/>
      <c r="V16" s="164"/>
      <c r="W16" s="164"/>
    </row>
    <row r="17" spans="1:24" s="3" customFormat="1" x14ac:dyDescent="0.25">
      <c r="B17" s="79" t="s">
        <v>91</v>
      </c>
      <c r="C17" s="123" t="s">
        <v>259</v>
      </c>
      <c r="D17" s="17" t="s">
        <v>2</v>
      </c>
      <c r="E17" s="18"/>
      <c r="F17" s="14">
        <f>TRUNC(I17*(1+$K$2),2)</f>
        <v>4136.5200000000004</v>
      </c>
      <c r="G17" s="255">
        <f t="shared" si="0"/>
        <v>0</v>
      </c>
      <c r="H17" s="6"/>
      <c r="I17" s="187">
        <v>3907.54</v>
      </c>
      <c r="J17" s="187">
        <v>3580.96</v>
      </c>
      <c r="K17" s="187">
        <v>3462.21</v>
      </c>
      <c r="L17" s="187">
        <v>3475.27</v>
      </c>
      <c r="M17" s="187">
        <v>3359.38</v>
      </c>
      <c r="N17" s="108">
        <v>3359.38</v>
      </c>
      <c r="O17" s="175">
        <f t="shared" si="1"/>
        <v>3381.11</v>
      </c>
      <c r="P17" s="161">
        <v>3194.85</v>
      </c>
      <c r="Q17" s="161">
        <v>3194.85</v>
      </c>
      <c r="R17" s="162">
        <v>3194.85</v>
      </c>
      <c r="S17" s="161">
        <v>3194.85</v>
      </c>
      <c r="T17" s="163">
        <v>3194.85</v>
      </c>
      <c r="U17" s="164">
        <v>3194.85</v>
      </c>
      <c r="V17" s="164"/>
      <c r="W17" s="164">
        <f t="shared" ref="W17:W24" si="4">MAX(R17:U17)</f>
        <v>3194.85</v>
      </c>
    </row>
    <row r="18" spans="1:24" s="3" customFormat="1" x14ac:dyDescent="0.25">
      <c r="B18" s="79"/>
      <c r="C18" s="123"/>
      <c r="D18" s="17"/>
      <c r="E18" s="18"/>
      <c r="F18" s="14">
        <f t="shared" si="3"/>
        <v>0</v>
      </c>
      <c r="G18" s="255">
        <f t="shared" si="0"/>
        <v>0</v>
      </c>
      <c r="H18" s="6"/>
      <c r="I18" s="187">
        <v>0</v>
      </c>
      <c r="J18" s="187">
        <v>0</v>
      </c>
      <c r="K18" s="187"/>
      <c r="L18" s="187">
        <v>0</v>
      </c>
      <c r="M18" s="187"/>
      <c r="N18" s="108"/>
      <c r="O18" s="175"/>
      <c r="P18" s="161"/>
      <c r="Q18" s="161"/>
      <c r="R18" s="162"/>
      <c r="S18" s="161"/>
      <c r="T18" s="163"/>
      <c r="U18" s="164"/>
      <c r="V18" s="164"/>
      <c r="W18" s="164"/>
    </row>
    <row r="19" spans="1:24" x14ac:dyDescent="0.25">
      <c r="A19" s="3"/>
      <c r="B19" s="79" t="s">
        <v>377</v>
      </c>
      <c r="C19" s="123" t="s">
        <v>448</v>
      </c>
      <c r="D19" s="89"/>
      <c r="E19" s="98"/>
      <c r="F19" s="14">
        <f t="shared" si="3"/>
        <v>0</v>
      </c>
      <c r="G19" s="255">
        <f t="shared" si="0"/>
        <v>0</v>
      </c>
      <c r="H19" s="6"/>
      <c r="I19" s="187">
        <v>0</v>
      </c>
      <c r="J19" s="187">
        <v>0</v>
      </c>
      <c r="K19" s="187"/>
      <c r="L19" s="187">
        <v>0</v>
      </c>
      <c r="M19" s="187">
        <v>0</v>
      </c>
      <c r="N19" s="130"/>
      <c r="O19" s="175">
        <f t="shared" si="1"/>
        <v>0</v>
      </c>
      <c r="P19" s="161"/>
      <c r="Q19" s="161"/>
      <c r="R19" s="162"/>
      <c r="S19" s="161"/>
      <c r="T19" s="163"/>
      <c r="U19" s="164"/>
      <c r="V19" s="164"/>
      <c r="W19" s="164">
        <f t="shared" si="4"/>
        <v>0</v>
      </c>
      <c r="X19" s="3"/>
    </row>
    <row r="20" spans="1:24" x14ac:dyDescent="0.25">
      <c r="B20" s="13" t="s">
        <v>378</v>
      </c>
      <c r="C20" s="126" t="s">
        <v>290</v>
      </c>
      <c r="D20" s="17" t="s">
        <v>2</v>
      </c>
      <c r="E20" s="18"/>
      <c r="F20" s="14">
        <f>TRUNC(I20*(1+$K$2),2)</f>
        <v>9991.5300000000007</v>
      </c>
      <c r="G20" s="255">
        <f t="shared" si="0"/>
        <v>0</v>
      </c>
      <c r="I20" s="62">
        <v>9438.44</v>
      </c>
      <c r="J20" s="62">
        <v>8649.6</v>
      </c>
      <c r="K20" s="62">
        <v>8362.76</v>
      </c>
      <c r="L20" s="62">
        <v>8342.77</v>
      </c>
      <c r="M20" s="62">
        <v>8064.55</v>
      </c>
      <c r="N20" s="108">
        <v>8573.4500000000007</v>
      </c>
      <c r="O20" s="175">
        <f t="shared" si="1"/>
        <v>8064.55</v>
      </c>
      <c r="P20" s="161">
        <f>1.2*6350.24</f>
        <v>7620.29</v>
      </c>
      <c r="Q20" s="161">
        <f>1.2*6350.24</f>
        <v>7620.29</v>
      </c>
      <c r="R20" s="162"/>
      <c r="S20" s="161"/>
      <c r="T20" s="163"/>
      <c r="U20" s="164"/>
      <c r="V20" s="164"/>
      <c r="W20" s="164">
        <f t="shared" si="4"/>
        <v>0</v>
      </c>
    </row>
    <row r="21" spans="1:24" x14ac:dyDescent="0.25">
      <c r="B21" s="13" t="s">
        <v>379</v>
      </c>
      <c r="C21" s="126" t="s">
        <v>291</v>
      </c>
      <c r="D21" s="17" t="s">
        <v>2</v>
      </c>
      <c r="E21" s="18"/>
      <c r="F21" s="14">
        <f>TRUNC(I21*(1+$K$2),2)</f>
        <v>9991.5300000000007</v>
      </c>
      <c r="G21" s="255">
        <f t="shared" si="0"/>
        <v>0</v>
      </c>
      <c r="I21" s="62">
        <v>9438.44</v>
      </c>
      <c r="J21" s="62">
        <v>8649.6</v>
      </c>
      <c r="K21" s="62">
        <v>8362.76</v>
      </c>
      <c r="L21" s="62">
        <v>8342.77</v>
      </c>
      <c r="M21" s="62">
        <v>8064.55</v>
      </c>
      <c r="N21" s="108">
        <v>8573.4500000000007</v>
      </c>
      <c r="O21" s="175">
        <f t="shared" si="1"/>
        <v>8064.55</v>
      </c>
      <c r="P21" s="161">
        <f>1.2*6350.24</f>
        <v>7620.29</v>
      </c>
      <c r="Q21" s="161">
        <f>1.2*6350.24</f>
        <v>7620.29</v>
      </c>
      <c r="R21" s="162"/>
      <c r="S21" s="161"/>
      <c r="T21" s="163"/>
      <c r="U21" s="164"/>
      <c r="V21" s="164"/>
      <c r="W21" s="164">
        <f t="shared" si="4"/>
        <v>0</v>
      </c>
    </row>
    <row r="22" spans="1:24" x14ac:dyDescent="0.25">
      <c r="B22" s="13" t="s">
        <v>380</v>
      </c>
      <c r="C22" s="126" t="s">
        <v>292</v>
      </c>
      <c r="D22" s="17" t="s">
        <v>2</v>
      </c>
      <c r="E22" s="18"/>
      <c r="F22" s="14">
        <f>TRUNC(I22*(1+$K$2),2)</f>
        <v>20095.349999999999</v>
      </c>
      <c r="G22" s="255">
        <f t="shared" si="0"/>
        <v>0</v>
      </c>
      <c r="I22" s="62">
        <v>18982.95</v>
      </c>
      <c r="J22" s="62">
        <v>17396.400000000001</v>
      </c>
      <c r="K22" s="62">
        <v>16819.490000000002</v>
      </c>
      <c r="L22" s="62">
        <v>16845.990000000002</v>
      </c>
      <c r="M22" s="62">
        <v>16284.19</v>
      </c>
      <c r="N22" s="108">
        <v>17311.79</v>
      </c>
      <c r="O22" s="175">
        <f t="shared" si="1"/>
        <v>16284.19</v>
      </c>
      <c r="P22" s="161">
        <f>1.2*12822.6</f>
        <v>15387.12</v>
      </c>
      <c r="Q22" s="161">
        <f>1.2*12822.6</f>
        <v>15387.12</v>
      </c>
      <c r="R22" s="162"/>
      <c r="S22" s="161"/>
      <c r="T22" s="163"/>
      <c r="U22" s="164"/>
      <c r="V22" s="164"/>
      <c r="W22" s="164">
        <f t="shared" si="4"/>
        <v>0</v>
      </c>
    </row>
    <row r="23" spans="1:24" x14ac:dyDescent="0.25">
      <c r="B23" s="13" t="s">
        <v>381</v>
      </c>
      <c r="C23" s="126" t="s">
        <v>565</v>
      </c>
      <c r="D23" s="17" t="s">
        <v>564</v>
      </c>
      <c r="E23" s="18"/>
      <c r="F23" s="14">
        <f>TRUNC(I23*(1+$K$2),2)</f>
        <v>1008.9</v>
      </c>
      <c r="G23" s="255">
        <f t="shared" si="0"/>
        <v>0</v>
      </c>
      <c r="I23" s="62">
        <v>953.06</v>
      </c>
      <c r="J23" s="62">
        <v>873.41</v>
      </c>
      <c r="K23" s="62">
        <v>844.45</v>
      </c>
      <c r="L23" s="62">
        <v>842.3</v>
      </c>
      <c r="M23" s="62">
        <v>814.21</v>
      </c>
      <c r="N23" s="108">
        <f>1.1*N22</f>
        <v>19042.97</v>
      </c>
      <c r="O23" s="175">
        <f t="shared" si="1"/>
        <v>16284.19</v>
      </c>
      <c r="P23" s="161">
        <f>1.2*12822.6</f>
        <v>15387.12</v>
      </c>
      <c r="Q23" s="161">
        <f>1.2*12822.6</f>
        <v>15387.12</v>
      </c>
      <c r="R23" s="162"/>
      <c r="S23" s="161"/>
      <c r="T23" s="163"/>
      <c r="U23" s="164"/>
      <c r="V23" s="164"/>
      <c r="W23" s="164">
        <f t="shared" si="4"/>
        <v>0</v>
      </c>
    </row>
    <row r="24" spans="1:24" x14ac:dyDescent="0.25">
      <c r="B24" s="13"/>
      <c r="C24" s="126"/>
      <c r="D24" s="17"/>
      <c r="E24" s="18"/>
      <c r="F24" s="14">
        <v>0</v>
      </c>
      <c r="G24" s="255">
        <f t="shared" si="0"/>
        <v>0</v>
      </c>
      <c r="I24" s="62">
        <v>0</v>
      </c>
      <c r="J24" s="62">
        <v>0</v>
      </c>
      <c r="K24" s="62"/>
      <c r="L24" s="62">
        <v>0</v>
      </c>
      <c r="M24" s="62">
        <v>0</v>
      </c>
      <c r="N24" s="108"/>
      <c r="O24" s="175">
        <f t="shared" si="1"/>
        <v>0</v>
      </c>
      <c r="P24" s="161"/>
      <c r="Q24" s="161"/>
      <c r="R24" s="162"/>
      <c r="S24" s="161"/>
      <c r="T24" s="163"/>
      <c r="U24" s="164"/>
      <c r="V24" s="164"/>
      <c r="W24" s="164">
        <f t="shared" si="4"/>
        <v>0</v>
      </c>
    </row>
    <row r="25" spans="1:24" x14ac:dyDescent="0.25">
      <c r="A25" s="3"/>
      <c r="B25" s="79" t="s">
        <v>613</v>
      </c>
      <c r="C25" s="123" t="s">
        <v>696</v>
      </c>
      <c r="D25" s="89" t="s">
        <v>2</v>
      </c>
      <c r="E25" s="98"/>
      <c r="F25" s="14">
        <f>TRUNC(I25*(1+$K$2),2)</f>
        <v>34538.81</v>
      </c>
      <c r="G25" s="257">
        <f t="shared" si="0"/>
        <v>0</v>
      </c>
      <c r="H25" s="6"/>
      <c r="I25" s="244">
        <v>32626.880000000001</v>
      </c>
      <c r="J25" s="244">
        <v>29900</v>
      </c>
      <c r="K25" s="244">
        <f>L25</f>
        <v>29900</v>
      </c>
      <c r="L25" s="187">
        <v>29900</v>
      </c>
      <c r="M25" s="187">
        <v>0</v>
      </c>
      <c r="N25" s="130"/>
      <c r="O25" s="175">
        <f t="shared" ref="O25" si="5">1.0583*P25</f>
        <v>0</v>
      </c>
      <c r="P25" s="161"/>
      <c r="Q25" s="161"/>
      <c r="R25" s="162"/>
      <c r="S25" s="161"/>
      <c r="T25" s="163"/>
      <c r="U25" s="164"/>
      <c r="V25" s="164"/>
      <c r="W25" s="164">
        <f t="shared" ref="W25" si="6">MAX(R25:U25)</f>
        <v>0</v>
      </c>
      <c r="X25" s="3"/>
    </row>
    <row r="26" spans="1:24" x14ac:dyDescent="0.25">
      <c r="B26" s="13"/>
      <c r="C26" s="126"/>
      <c r="D26" s="17"/>
      <c r="E26" s="18"/>
      <c r="F26" s="14"/>
      <c r="G26" s="255">
        <f t="shared" si="0"/>
        <v>0</v>
      </c>
      <c r="I26" s="62"/>
      <c r="J26" s="62"/>
      <c r="K26" s="62"/>
      <c r="L26" s="62"/>
      <c r="M26" s="62"/>
      <c r="N26" s="108"/>
      <c r="O26" s="175"/>
      <c r="P26" s="161"/>
      <c r="Q26" s="161"/>
      <c r="R26" s="162"/>
      <c r="S26" s="161"/>
      <c r="T26" s="163"/>
      <c r="U26" s="164"/>
      <c r="V26" s="164"/>
      <c r="W26" s="164"/>
    </row>
    <row r="27" spans="1:24" ht="32.25" customHeight="1" x14ac:dyDescent="0.25">
      <c r="A27" s="3"/>
      <c r="B27" s="79" t="s">
        <v>669</v>
      </c>
      <c r="C27" s="123" t="s">
        <v>670</v>
      </c>
      <c r="D27" s="89" t="s">
        <v>9</v>
      </c>
      <c r="E27" s="98">
        <f>E11</f>
        <v>14064</v>
      </c>
      <c r="F27" s="14">
        <f>TRUNC(I27*(1+$K$2),2)</f>
        <v>5.58</v>
      </c>
      <c r="G27" s="257">
        <f t="shared" ref="G27:G28" si="7">TRUNC(E27*F27,2)</f>
        <v>78477.119999999995</v>
      </c>
      <c r="H27" s="6"/>
      <c r="I27" s="187">
        <v>5.28</v>
      </c>
      <c r="J27" s="187"/>
      <c r="K27" s="187"/>
      <c r="L27" s="187"/>
      <c r="M27" s="187">
        <v>0</v>
      </c>
      <c r="N27" s="130"/>
      <c r="O27" s="175">
        <f t="shared" ref="O27" si="8">1.0583*P27</f>
        <v>0</v>
      </c>
      <c r="P27" s="161"/>
      <c r="Q27" s="161"/>
      <c r="R27" s="162"/>
      <c r="S27" s="161"/>
      <c r="T27" s="163"/>
      <c r="U27" s="164"/>
      <c r="V27" s="164"/>
      <c r="W27" s="164">
        <f t="shared" ref="W27" si="9">MAX(R27:U27)</f>
        <v>0</v>
      </c>
      <c r="X27" s="3"/>
    </row>
    <row r="28" spans="1:24" x14ac:dyDescent="0.25">
      <c r="B28" s="13"/>
      <c r="C28" s="126"/>
      <c r="D28" s="17"/>
      <c r="E28" s="18"/>
      <c r="F28" s="14"/>
      <c r="G28" s="255">
        <f t="shared" si="7"/>
        <v>0</v>
      </c>
      <c r="I28" s="62"/>
      <c r="J28" s="62"/>
      <c r="K28" s="62"/>
      <c r="L28" s="62"/>
      <c r="M28" s="62"/>
      <c r="N28" s="108"/>
      <c r="O28" s="175"/>
      <c r="P28" s="161"/>
      <c r="Q28" s="161"/>
      <c r="R28" s="162"/>
      <c r="S28" s="161"/>
      <c r="T28" s="163"/>
      <c r="U28" s="164"/>
      <c r="V28" s="164"/>
      <c r="W28" s="164"/>
    </row>
    <row r="29" spans="1:24" ht="27.6" x14ac:dyDescent="0.25">
      <c r="A29" s="3"/>
      <c r="B29" s="79">
        <v>2</v>
      </c>
      <c r="C29" s="123" t="s">
        <v>452</v>
      </c>
      <c r="D29" s="17" t="s">
        <v>2</v>
      </c>
      <c r="E29" s="98"/>
      <c r="F29" s="99">
        <v>0</v>
      </c>
      <c r="G29" s="255">
        <f t="shared" si="0"/>
        <v>0</v>
      </c>
      <c r="H29" s="6"/>
      <c r="I29" s="187">
        <v>0</v>
      </c>
      <c r="J29" s="187">
        <v>0</v>
      </c>
      <c r="K29" s="187"/>
      <c r="L29" s="187">
        <v>0</v>
      </c>
      <c r="M29" s="187">
        <v>0</v>
      </c>
      <c r="N29" s="130">
        <f>TRUNC(0.04*SUM($G$35:$G$66),2)</f>
        <v>148580.57999999999</v>
      </c>
      <c r="O29" s="175"/>
      <c r="P29" s="161">
        <f>TRUNC(0.04*SUM($G$35:$G$66),2)</f>
        <v>148580.57999999999</v>
      </c>
      <c r="Q29" s="161">
        <f>TRUNC(0.04*SUM($G$35:$G$66),2)</f>
        <v>148580.57999999999</v>
      </c>
      <c r="R29" s="162"/>
      <c r="S29" s="161"/>
      <c r="T29" s="163"/>
      <c r="U29" s="164"/>
      <c r="V29" s="164"/>
      <c r="W29" s="164">
        <f t="shared" si="2"/>
        <v>0</v>
      </c>
      <c r="X29" s="3"/>
    </row>
    <row r="30" spans="1:24" x14ac:dyDescent="0.25">
      <c r="B30" s="13"/>
      <c r="C30" s="126"/>
      <c r="D30" s="17"/>
      <c r="E30" s="18"/>
      <c r="F30" s="14">
        <v>0</v>
      </c>
      <c r="G30" s="255">
        <f t="shared" si="0"/>
        <v>0</v>
      </c>
      <c r="I30" s="62">
        <v>0</v>
      </c>
      <c r="J30" s="62">
        <v>0</v>
      </c>
      <c r="K30" s="62"/>
      <c r="L30" s="62">
        <v>0</v>
      </c>
      <c r="M30" s="62">
        <v>0</v>
      </c>
      <c r="N30" s="108"/>
      <c r="O30" s="175">
        <f t="shared" si="1"/>
        <v>0</v>
      </c>
      <c r="P30" s="161"/>
      <c r="Q30" s="161"/>
      <c r="R30" s="162"/>
      <c r="S30" s="161"/>
      <c r="T30" s="163"/>
      <c r="U30" s="164"/>
      <c r="V30" s="164"/>
      <c r="W30" s="164">
        <f t="shared" si="2"/>
        <v>0</v>
      </c>
    </row>
    <row r="31" spans="1:24" x14ac:dyDescent="0.25">
      <c r="A31" s="3"/>
      <c r="B31" s="79">
        <v>3</v>
      </c>
      <c r="C31" s="123" t="s">
        <v>453</v>
      </c>
      <c r="D31" s="17" t="s">
        <v>2</v>
      </c>
      <c r="E31" s="98"/>
      <c r="F31" s="99">
        <v>0</v>
      </c>
      <c r="G31" s="255">
        <f t="shared" si="0"/>
        <v>0</v>
      </c>
      <c r="H31" s="6"/>
      <c r="I31" s="187">
        <v>0</v>
      </c>
      <c r="J31" s="187">
        <v>0</v>
      </c>
      <c r="K31" s="187"/>
      <c r="L31" s="187">
        <v>0</v>
      </c>
      <c r="M31" s="187">
        <v>0</v>
      </c>
      <c r="N31" s="130">
        <f>TRUNC(0.02*SUM($G$35:$G$66),2)</f>
        <v>74290.289999999994</v>
      </c>
      <c r="O31" s="175">
        <f t="shared" si="1"/>
        <v>78621.41</v>
      </c>
      <c r="P31" s="161">
        <f>TRUNC(0.02*SUM($G$35:$G$66),2)</f>
        <v>74290.289999999994</v>
      </c>
      <c r="Q31" s="161">
        <f>TRUNC(0.02*SUM($G$35:$G$66),2)</f>
        <v>74290.289999999994</v>
      </c>
      <c r="R31" s="162"/>
      <c r="S31" s="161"/>
      <c r="T31" s="163"/>
      <c r="U31" s="164"/>
      <c r="V31" s="164"/>
      <c r="W31" s="164">
        <f t="shared" si="2"/>
        <v>0</v>
      </c>
      <c r="X31" s="3"/>
    </row>
    <row r="32" spans="1:24" x14ac:dyDescent="0.25">
      <c r="B32" s="13"/>
      <c r="C32" s="126"/>
      <c r="D32" s="17"/>
      <c r="E32" s="18"/>
      <c r="F32" s="14">
        <v>0</v>
      </c>
      <c r="G32" s="255">
        <f t="shared" si="0"/>
        <v>0</v>
      </c>
      <c r="I32" s="62">
        <v>0</v>
      </c>
      <c r="J32" s="62">
        <v>0</v>
      </c>
      <c r="K32" s="62"/>
      <c r="L32" s="62">
        <v>0</v>
      </c>
      <c r="M32" s="62">
        <v>0</v>
      </c>
      <c r="N32" s="108"/>
      <c r="O32" s="175">
        <f t="shared" si="1"/>
        <v>0</v>
      </c>
      <c r="P32" s="161"/>
      <c r="Q32" s="161"/>
      <c r="R32" s="162"/>
      <c r="S32" s="161"/>
      <c r="T32" s="163"/>
      <c r="U32" s="164"/>
      <c r="V32" s="164"/>
      <c r="W32" s="164">
        <f t="shared" si="2"/>
        <v>0</v>
      </c>
    </row>
    <row r="33" spans="1:24" x14ac:dyDescent="0.25">
      <c r="A33" s="3"/>
      <c r="B33" s="79">
        <v>4</v>
      </c>
      <c r="C33" s="123" t="s">
        <v>454</v>
      </c>
      <c r="D33" s="89"/>
      <c r="E33" s="98"/>
      <c r="F33" s="99">
        <v>0</v>
      </c>
      <c r="G33" s="255">
        <f t="shared" si="0"/>
        <v>0</v>
      </c>
      <c r="H33" s="6"/>
      <c r="I33" s="187">
        <v>0</v>
      </c>
      <c r="J33" s="187">
        <v>0</v>
      </c>
      <c r="K33" s="187"/>
      <c r="L33" s="187">
        <v>0</v>
      </c>
      <c r="M33" s="187">
        <v>0</v>
      </c>
      <c r="N33" s="130"/>
      <c r="O33" s="175">
        <f t="shared" si="1"/>
        <v>0</v>
      </c>
      <c r="P33" s="161"/>
      <c r="Q33" s="161"/>
      <c r="R33" s="162"/>
      <c r="S33" s="161"/>
      <c r="T33" s="163"/>
      <c r="U33" s="164"/>
      <c r="V33" s="164"/>
      <c r="W33" s="164">
        <f t="shared" si="2"/>
        <v>0</v>
      </c>
      <c r="X33" s="3"/>
    </row>
    <row r="34" spans="1:24" x14ac:dyDescent="0.25">
      <c r="A34" s="3"/>
      <c r="B34" s="79" t="s">
        <v>39</v>
      </c>
      <c r="C34" s="123" t="s">
        <v>455</v>
      </c>
      <c r="D34" s="89"/>
      <c r="E34" s="98"/>
      <c r="F34" s="99">
        <v>0</v>
      </c>
      <c r="G34" s="255">
        <f t="shared" si="0"/>
        <v>0</v>
      </c>
      <c r="H34" s="6"/>
      <c r="I34" s="187">
        <v>0</v>
      </c>
      <c r="J34" s="187">
        <v>0</v>
      </c>
      <c r="K34" s="187"/>
      <c r="L34" s="187">
        <v>0</v>
      </c>
      <c r="M34" s="187">
        <v>0</v>
      </c>
      <c r="N34" s="130"/>
      <c r="O34" s="175">
        <f t="shared" si="1"/>
        <v>0</v>
      </c>
      <c r="P34" s="161"/>
      <c r="Q34" s="161"/>
      <c r="R34" s="162"/>
      <c r="S34" s="161"/>
      <c r="T34" s="163"/>
      <c r="U34" s="164"/>
      <c r="V34" s="164"/>
      <c r="W34" s="164">
        <f t="shared" si="2"/>
        <v>0</v>
      </c>
      <c r="X34" s="3"/>
    </row>
    <row r="35" spans="1:24" x14ac:dyDescent="0.25">
      <c r="B35" s="13" t="s">
        <v>61</v>
      </c>
      <c r="C35" s="126" t="s">
        <v>164</v>
      </c>
      <c r="D35" s="17" t="s">
        <v>9</v>
      </c>
      <c r="E35" s="18"/>
      <c r="F35" s="14">
        <f>TRUNC(I35*(1+$K$3),2)</f>
        <v>279.33</v>
      </c>
      <c r="G35" s="255">
        <f t="shared" si="0"/>
        <v>0</v>
      </c>
      <c r="I35" s="62">
        <v>254.96</v>
      </c>
      <c r="J35" s="62">
        <v>223.96</v>
      </c>
      <c r="K35" s="62">
        <v>204.79</v>
      </c>
      <c r="L35" s="62">
        <v>204.51</v>
      </c>
      <c r="M35" s="62">
        <v>196.59</v>
      </c>
      <c r="N35" s="108">
        <v>193.3</v>
      </c>
      <c r="O35" s="175">
        <f t="shared" si="1"/>
        <v>196.59</v>
      </c>
      <c r="P35" s="161">
        <v>185.76</v>
      </c>
      <c r="Q35" s="161">
        <v>182.24</v>
      </c>
      <c r="R35" s="162">
        <v>182.24</v>
      </c>
      <c r="S35" s="161">
        <v>190.57</v>
      </c>
      <c r="T35" s="163">
        <v>182.24</v>
      </c>
      <c r="U35" s="164">
        <v>182.24</v>
      </c>
      <c r="V35" s="164"/>
      <c r="W35" s="164">
        <f t="shared" si="2"/>
        <v>190.57</v>
      </c>
    </row>
    <row r="36" spans="1:24" x14ac:dyDescent="0.25">
      <c r="B36" s="13" t="s">
        <v>62</v>
      </c>
      <c r="C36" s="126" t="s">
        <v>165</v>
      </c>
      <c r="D36" s="17" t="s">
        <v>9</v>
      </c>
      <c r="E36" s="18"/>
      <c r="F36" s="14">
        <f t="shared" ref="F36:F101" si="10">TRUNC(I36*(1+$K$3),2)</f>
        <v>309.52</v>
      </c>
      <c r="G36" s="255">
        <f t="shared" si="0"/>
        <v>0</v>
      </c>
      <c r="I36" s="62">
        <v>282.52</v>
      </c>
      <c r="J36" s="62">
        <v>248.17</v>
      </c>
      <c r="K36" s="62">
        <v>226.93</v>
      </c>
      <c r="L36" s="62">
        <v>229.46</v>
      </c>
      <c r="M36" s="62">
        <v>220.58</v>
      </c>
      <c r="N36" s="108">
        <v>216.89</v>
      </c>
      <c r="O36" s="175">
        <f t="shared" si="1"/>
        <v>220.58</v>
      </c>
      <c r="P36" s="161">
        <v>208.43</v>
      </c>
      <c r="Q36" s="161">
        <v>204.48</v>
      </c>
      <c r="R36" s="162">
        <v>204.48</v>
      </c>
      <c r="S36" s="161">
        <v>213.83</v>
      </c>
      <c r="T36" s="163">
        <v>204.48</v>
      </c>
      <c r="U36" s="164">
        <v>204.48</v>
      </c>
      <c r="V36" s="164"/>
      <c r="W36" s="164">
        <f t="shared" si="2"/>
        <v>213.83</v>
      </c>
    </row>
    <row r="37" spans="1:24" x14ac:dyDescent="0.25">
      <c r="B37" s="13" t="s">
        <v>83</v>
      </c>
      <c r="C37" s="126" t="s">
        <v>167</v>
      </c>
      <c r="D37" s="17" t="s">
        <v>9</v>
      </c>
      <c r="E37" s="266">
        <f>Composição!D6</f>
        <v>0</v>
      </c>
      <c r="F37" s="14">
        <f t="shared" si="10"/>
        <v>349.56</v>
      </c>
      <c r="G37" s="255">
        <f t="shared" si="0"/>
        <v>0</v>
      </c>
      <c r="I37" s="62">
        <v>319.06</v>
      </c>
      <c r="J37" s="62">
        <v>280.27</v>
      </c>
      <c r="K37" s="62">
        <v>256.27999999999997</v>
      </c>
      <c r="L37" s="62">
        <v>253.79</v>
      </c>
      <c r="M37" s="62">
        <v>243.96</v>
      </c>
      <c r="N37" s="108">
        <v>239.87</v>
      </c>
      <c r="O37" s="175">
        <f t="shared" si="1"/>
        <v>243.96</v>
      </c>
      <c r="P37" s="161">
        <v>230.52</v>
      </c>
      <c r="Q37" s="161">
        <v>226.15</v>
      </c>
      <c r="R37" s="162">
        <v>226.15</v>
      </c>
      <c r="S37" s="161">
        <v>236.49</v>
      </c>
      <c r="T37" s="163">
        <v>226.15</v>
      </c>
      <c r="U37" s="164">
        <v>226.15</v>
      </c>
      <c r="V37" s="164"/>
      <c r="W37" s="164">
        <f t="shared" si="2"/>
        <v>236.49</v>
      </c>
    </row>
    <row r="38" spans="1:24" x14ac:dyDescent="0.25">
      <c r="B38" s="13" t="s">
        <v>166</v>
      </c>
      <c r="C38" s="126" t="s">
        <v>169</v>
      </c>
      <c r="D38" s="17" t="s">
        <v>9</v>
      </c>
      <c r="E38" s="296">
        <f>Composição!H8</f>
        <v>0</v>
      </c>
      <c r="F38" s="14">
        <f t="shared" si="10"/>
        <v>393.61</v>
      </c>
      <c r="G38" s="255">
        <f t="shared" si="0"/>
        <v>0</v>
      </c>
      <c r="I38" s="62">
        <v>359.27</v>
      </c>
      <c r="J38" s="62">
        <v>315.58999999999997</v>
      </c>
      <c r="K38" s="62">
        <v>288.58</v>
      </c>
      <c r="L38" s="62">
        <v>287.49</v>
      </c>
      <c r="M38" s="62">
        <v>276.36</v>
      </c>
      <c r="N38" s="108">
        <v>271.74</v>
      </c>
      <c r="O38" s="175">
        <f t="shared" si="1"/>
        <v>276.36</v>
      </c>
      <c r="P38" s="161">
        <v>261.14</v>
      </c>
      <c r="Q38" s="161">
        <v>256.19</v>
      </c>
      <c r="R38" s="162">
        <v>256.19</v>
      </c>
      <c r="S38" s="161">
        <v>267.89999999999998</v>
      </c>
      <c r="T38" s="163">
        <v>256.19</v>
      </c>
      <c r="U38" s="164"/>
      <c r="V38" s="164"/>
      <c r="W38" s="164">
        <f t="shared" si="2"/>
        <v>267.89999999999998</v>
      </c>
    </row>
    <row r="39" spans="1:24" x14ac:dyDescent="0.25">
      <c r="B39" s="13" t="s">
        <v>168</v>
      </c>
      <c r="C39" s="126" t="s">
        <v>171</v>
      </c>
      <c r="D39" s="17" t="s">
        <v>9</v>
      </c>
      <c r="E39" s="18"/>
      <c r="F39" s="14">
        <f t="shared" si="10"/>
        <v>473.39</v>
      </c>
      <c r="G39" s="255">
        <f t="shared" si="0"/>
        <v>0</v>
      </c>
      <c r="I39" s="62">
        <v>432.09</v>
      </c>
      <c r="J39" s="62">
        <v>379.56</v>
      </c>
      <c r="K39" s="62">
        <v>347.07</v>
      </c>
      <c r="L39" s="62">
        <v>346.65</v>
      </c>
      <c r="M39" s="62">
        <v>333.23</v>
      </c>
      <c r="N39" s="108">
        <v>313.02999999999997</v>
      </c>
      <c r="O39" s="175">
        <f t="shared" si="1"/>
        <v>333.23</v>
      </c>
      <c r="P39" s="161">
        <v>314.87</v>
      </c>
      <c r="Q39" s="161">
        <v>308.89999999999998</v>
      </c>
      <c r="R39" s="162">
        <v>308.89999999999998</v>
      </c>
      <c r="S39" s="161">
        <v>308.89999999999998</v>
      </c>
      <c r="T39" s="163">
        <v>308.89999999999998</v>
      </c>
      <c r="U39" s="164"/>
      <c r="V39" s="164"/>
      <c r="W39" s="164">
        <f t="shared" si="2"/>
        <v>308.89999999999998</v>
      </c>
    </row>
    <row r="40" spans="1:24" x14ac:dyDescent="0.25">
      <c r="B40" s="13" t="s">
        <v>170</v>
      </c>
      <c r="C40" s="126" t="s">
        <v>173</v>
      </c>
      <c r="D40" s="17" t="s">
        <v>9</v>
      </c>
      <c r="E40" s="18"/>
      <c r="F40" s="14">
        <f t="shared" si="10"/>
        <v>603.35</v>
      </c>
      <c r="G40" s="255">
        <f t="shared" si="0"/>
        <v>0</v>
      </c>
      <c r="I40" s="62">
        <v>550.71</v>
      </c>
      <c r="J40" s="62">
        <v>483.76</v>
      </c>
      <c r="K40" s="62">
        <v>442.36</v>
      </c>
      <c r="L40" s="62">
        <v>433.32</v>
      </c>
      <c r="M40" s="62">
        <v>416.54</v>
      </c>
      <c r="N40" s="184">
        <f>1.0583*P40</f>
        <v>364.45</v>
      </c>
      <c r="O40" s="175">
        <f t="shared" si="1"/>
        <v>364.45</v>
      </c>
      <c r="P40" s="161">
        <v>344.37</v>
      </c>
      <c r="Q40" s="161">
        <v>337.84</v>
      </c>
      <c r="R40" s="162"/>
      <c r="S40" s="161"/>
      <c r="T40" s="163"/>
      <c r="U40" s="164"/>
      <c r="V40" s="164">
        <v>315.69</v>
      </c>
      <c r="W40" s="164">
        <f t="shared" si="2"/>
        <v>0</v>
      </c>
    </row>
    <row r="41" spans="1:24" x14ac:dyDescent="0.25">
      <c r="B41" s="13" t="s">
        <v>172</v>
      </c>
      <c r="C41" s="126" t="s">
        <v>174</v>
      </c>
      <c r="D41" s="17" t="s">
        <v>9</v>
      </c>
      <c r="E41" s="18"/>
      <c r="F41" s="14">
        <f t="shared" si="10"/>
        <v>791.8</v>
      </c>
      <c r="G41" s="255">
        <f t="shared" si="0"/>
        <v>0</v>
      </c>
      <c r="I41" s="62">
        <v>722.71</v>
      </c>
      <c r="J41" s="62">
        <v>634.85</v>
      </c>
      <c r="K41" s="62">
        <v>580.51</v>
      </c>
      <c r="L41" s="62">
        <v>563.96</v>
      </c>
      <c r="M41" s="62">
        <v>542.12</v>
      </c>
      <c r="N41" s="108">
        <v>522.19000000000005</v>
      </c>
      <c r="O41" s="175">
        <f t="shared" si="1"/>
        <v>542.12</v>
      </c>
      <c r="P41" s="161">
        <v>512.26</v>
      </c>
      <c r="Q41" s="161">
        <f>T41</f>
        <v>502.55</v>
      </c>
      <c r="R41" s="162"/>
      <c r="S41" s="161"/>
      <c r="T41" s="163">
        <v>502.55</v>
      </c>
      <c r="U41" s="164"/>
      <c r="V41" s="164"/>
      <c r="W41" s="164">
        <f t="shared" si="2"/>
        <v>502.55</v>
      </c>
    </row>
    <row r="42" spans="1:24" x14ac:dyDescent="0.25">
      <c r="A42" s="3"/>
      <c r="B42" s="79" t="s">
        <v>40</v>
      </c>
      <c r="C42" s="123" t="s">
        <v>456</v>
      </c>
      <c r="D42" s="89"/>
      <c r="E42" s="98"/>
      <c r="F42" s="14">
        <f t="shared" ref="F42:F65" si="11">I42*(1+$K$3)</f>
        <v>0</v>
      </c>
      <c r="G42" s="255">
        <f t="shared" si="0"/>
        <v>0</v>
      </c>
      <c r="H42" s="6"/>
      <c r="I42" s="187">
        <v>0</v>
      </c>
      <c r="J42" s="187">
        <v>0</v>
      </c>
      <c r="K42" s="187"/>
      <c r="L42" s="187">
        <v>0</v>
      </c>
      <c r="M42" s="187">
        <v>0</v>
      </c>
      <c r="N42" s="130">
        <v>0</v>
      </c>
      <c r="O42" s="175">
        <f t="shared" si="1"/>
        <v>0</v>
      </c>
      <c r="P42" s="161">
        <v>0</v>
      </c>
      <c r="Q42" s="161"/>
      <c r="R42" s="162"/>
      <c r="S42" s="161"/>
      <c r="T42" s="163"/>
      <c r="U42" s="164"/>
      <c r="V42" s="164"/>
      <c r="W42" s="164">
        <f t="shared" si="2"/>
        <v>0</v>
      </c>
      <c r="X42" s="3"/>
    </row>
    <row r="43" spans="1:24" x14ac:dyDescent="0.25">
      <c r="B43" s="13" t="s">
        <v>63</v>
      </c>
      <c r="C43" s="126" t="s">
        <v>457</v>
      </c>
      <c r="D43" s="17" t="s">
        <v>9</v>
      </c>
      <c r="E43" s="266">
        <f>Composição!G8</f>
        <v>0</v>
      </c>
      <c r="F43" s="14">
        <f t="shared" si="10"/>
        <v>186.94</v>
      </c>
      <c r="G43" s="255">
        <f t="shared" si="0"/>
        <v>0</v>
      </c>
      <c r="I43" s="62">
        <v>170.63</v>
      </c>
      <c r="J43" s="62">
        <v>149.88999999999999</v>
      </c>
      <c r="K43" s="62">
        <v>137.06</v>
      </c>
      <c r="L43" s="62">
        <v>137.26</v>
      </c>
      <c r="M43" s="62">
        <v>131.94999999999999</v>
      </c>
      <c r="N43" s="108">
        <v>129.74</v>
      </c>
      <c r="O43" s="175">
        <f t="shared" si="1"/>
        <v>131.94999999999999</v>
      </c>
      <c r="P43" s="161">
        <v>124.68</v>
      </c>
      <c r="Q43" s="161">
        <v>122.32</v>
      </c>
      <c r="R43" s="162">
        <v>135.91</v>
      </c>
      <c r="S43" s="161"/>
      <c r="T43" s="163"/>
      <c r="U43" s="164">
        <v>106.3</v>
      </c>
      <c r="V43" s="164"/>
      <c r="W43" s="164">
        <f t="shared" si="2"/>
        <v>135.91</v>
      </c>
    </row>
    <row r="44" spans="1:24" x14ac:dyDescent="0.25">
      <c r="B44" s="13" t="s">
        <v>64</v>
      </c>
      <c r="C44" s="126" t="s">
        <v>458</v>
      </c>
      <c r="D44" s="17" t="s">
        <v>9</v>
      </c>
      <c r="E44" s="42">
        <f>Composição!F8</f>
        <v>768.65</v>
      </c>
      <c r="F44" s="14">
        <f t="shared" si="10"/>
        <v>209.07</v>
      </c>
      <c r="G44" s="255">
        <f t="shared" si="0"/>
        <v>160701.65</v>
      </c>
      <c r="I44" s="62">
        <v>190.83</v>
      </c>
      <c r="J44" s="62">
        <v>167.63</v>
      </c>
      <c r="K44" s="62">
        <v>153.28</v>
      </c>
      <c r="L44" s="62">
        <v>152.52000000000001</v>
      </c>
      <c r="M44" s="62">
        <v>146.62</v>
      </c>
      <c r="N44" s="108">
        <v>144.15</v>
      </c>
      <c r="O44" s="175">
        <f t="shared" si="1"/>
        <v>146.62</v>
      </c>
      <c r="P44" s="161">
        <v>138.54</v>
      </c>
      <c r="Q44" s="161">
        <v>135.91</v>
      </c>
      <c r="R44" s="162"/>
      <c r="S44" s="161"/>
      <c r="T44" s="163"/>
      <c r="U44" s="164">
        <v>135.91</v>
      </c>
      <c r="V44" s="164"/>
      <c r="W44" s="164">
        <f t="shared" si="2"/>
        <v>135.91</v>
      </c>
    </row>
    <row r="45" spans="1:24" x14ac:dyDescent="0.25">
      <c r="B45" s="13" t="s">
        <v>177</v>
      </c>
      <c r="C45" s="126" t="s">
        <v>459</v>
      </c>
      <c r="D45" s="17" t="s">
        <v>9</v>
      </c>
      <c r="E45" s="42">
        <f>Composição!E8</f>
        <v>138</v>
      </c>
      <c r="F45" s="14">
        <f t="shared" si="10"/>
        <v>229.14</v>
      </c>
      <c r="G45" s="255">
        <f t="shared" si="0"/>
        <v>31621.32</v>
      </c>
      <c r="I45" s="62">
        <v>209.15</v>
      </c>
      <c r="J45" s="62">
        <v>183.72</v>
      </c>
      <c r="K45" s="62">
        <v>168</v>
      </c>
      <c r="L45" s="62">
        <v>167.77</v>
      </c>
      <c r="M45" s="62">
        <v>161.28</v>
      </c>
      <c r="N45" s="108">
        <v>158.58000000000001</v>
      </c>
      <c r="O45" s="175">
        <f t="shared" si="1"/>
        <v>161.28</v>
      </c>
      <c r="P45" s="161">
        <v>152.4</v>
      </c>
      <c r="Q45" s="161">
        <v>149.51</v>
      </c>
      <c r="R45" s="162">
        <v>149.51</v>
      </c>
      <c r="S45" s="161"/>
      <c r="T45" s="163"/>
      <c r="U45" s="164">
        <v>149.51</v>
      </c>
      <c r="V45" s="164"/>
      <c r="W45" s="164">
        <f t="shared" si="2"/>
        <v>149.51</v>
      </c>
    </row>
    <row r="46" spans="1:24" x14ac:dyDescent="0.25">
      <c r="B46" s="13" t="s">
        <v>179</v>
      </c>
      <c r="C46" s="126" t="s">
        <v>460</v>
      </c>
      <c r="D46" s="17" t="s">
        <v>9</v>
      </c>
      <c r="E46" s="18"/>
      <c r="F46" s="14">
        <f t="shared" si="10"/>
        <v>320.01</v>
      </c>
      <c r="G46" s="255">
        <f t="shared" si="0"/>
        <v>0</v>
      </c>
      <c r="I46" s="62">
        <v>292.08999999999997</v>
      </c>
      <c r="J46" s="62">
        <v>256.58</v>
      </c>
      <c r="K46" s="62">
        <v>234.62</v>
      </c>
      <c r="L46" s="62">
        <v>234.88</v>
      </c>
      <c r="M46" s="62">
        <v>225.79</v>
      </c>
      <c r="N46" s="184">
        <f>1.0583*P46</f>
        <v>225.79</v>
      </c>
      <c r="O46" s="175">
        <f t="shared" si="1"/>
        <v>225.79</v>
      </c>
      <c r="P46" s="161">
        <v>213.35</v>
      </c>
      <c r="Q46" s="161">
        <v>209.31</v>
      </c>
      <c r="R46" s="162">
        <v>209.31</v>
      </c>
      <c r="S46" s="161"/>
      <c r="T46" s="163"/>
      <c r="U46" s="164"/>
      <c r="V46" s="164"/>
      <c r="W46" s="164">
        <f t="shared" si="2"/>
        <v>209.31</v>
      </c>
    </row>
    <row r="47" spans="1:24" x14ac:dyDescent="0.25">
      <c r="B47" s="13" t="s">
        <v>180</v>
      </c>
      <c r="C47" s="126" t="s">
        <v>461</v>
      </c>
      <c r="D47" s="17" t="s">
        <v>9</v>
      </c>
      <c r="E47" s="18"/>
      <c r="F47" s="14">
        <f t="shared" si="10"/>
        <v>352.89</v>
      </c>
      <c r="G47" s="255">
        <f t="shared" si="0"/>
        <v>0</v>
      </c>
      <c r="I47" s="62">
        <v>322.10000000000002</v>
      </c>
      <c r="J47" s="62">
        <v>282.94</v>
      </c>
      <c r="K47" s="62">
        <v>258.72000000000003</v>
      </c>
      <c r="L47" s="62">
        <v>258.37</v>
      </c>
      <c r="M47" s="62">
        <v>248.37</v>
      </c>
      <c r="N47" s="184">
        <f>1.0583*P47</f>
        <v>248.37</v>
      </c>
      <c r="O47" s="175">
        <f t="shared" si="1"/>
        <v>248.37</v>
      </c>
      <c r="P47" s="161">
        <v>234.69</v>
      </c>
      <c r="Q47" s="161">
        <f>1.1*Q46</f>
        <v>230.24</v>
      </c>
      <c r="R47" s="162"/>
      <c r="S47" s="161"/>
      <c r="T47" s="163"/>
      <c r="U47" s="164"/>
      <c r="V47" s="164"/>
      <c r="W47" s="164">
        <f t="shared" si="2"/>
        <v>0</v>
      </c>
    </row>
    <row r="48" spans="1:24" ht="15.75" customHeight="1" x14ac:dyDescent="0.25">
      <c r="A48" s="3"/>
      <c r="B48" s="79" t="s">
        <v>95</v>
      </c>
      <c r="C48" s="123" t="s">
        <v>462</v>
      </c>
      <c r="D48" s="89"/>
      <c r="E48" s="98"/>
      <c r="F48" s="14">
        <f t="shared" si="11"/>
        <v>0</v>
      </c>
      <c r="G48" s="255">
        <f t="shared" si="0"/>
        <v>0</v>
      </c>
      <c r="I48" s="187">
        <v>0</v>
      </c>
      <c r="J48" s="187">
        <v>0</v>
      </c>
      <c r="K48" s="187"/>
      <c r="L48" s="187">
        <v>0</v>
      </c>
      <c r="M48" s="187">
        <v>0</v>
      </c>
      <c r="N48" s="130">
        <v>0</v>
      </c>
      <c r="O48" s="175">
        <f t="shared" si="1"/>
        <v>0</v>
      </c>
      <c r="P48" s="161">
        <v>0</v>
      </c>
      <c r="Q48" s="161"/>
      <c r="R48" s="162"/>
      <c r="S48" s="161"/>
      <c r="T48" s="163"/>
      <c r="U48" s="164"/>
      <c r="V48" s="164"/>
      <c r="W48" s="164">
        <f t="shared" si="2"/>
        <v>0</v>
      </c>
      <c r="X48" s="3"/>
    </row>
    <row r="49" spans="2:23" x14ac:dyDescent="0.25">
      <c r="B49" s="13" t="s">
        <v>181</v>
      </c>
      <c r="C49" s="126" t="s">
        <v>511</v>
      </c>
      <c r="D49" s="17" t="s">
        <v>9</v>
      </c>
      <c r="E49" s="18"/>
      <c r="F49" s="14">
        <f t="shared" si="10"/>
        <v>362.87</v>
      </c>
      <c r="G49" s="255">
        <f t="shared" si="0"/>
        <v>0</v>
      </c>
      <c r="I49" s="62">
        <v>331.21</v>
      </c>
      <c r="J49" s="62">
        <v>290.94</v>
      </c>
      <c r="K49" s="62">
        <v>266.04000000000002</v>
      </c>
      <c r="L49" s="62">
        <v>265.95999999999998</v>
      </c>
      <c r="M49" s="62">
        <v>255.66</v>
      </c>
      <c r="N49" s="108">
        <v>251.38</v>
      </c>
      <c r="O49" s="175">
        <f t="shared" si="1"/>
        <v>255.66</v>
      </c>
      <c r="P49" s="161">
        <v>241.58</v>
      </c>
      <c r="Q49" s="161">
        <f>T49</f>
        <v>237</v>
      </c>
      <c r="R49" s="162">
        <v>272.74</v>
      </c>
      <c r="S49" s="161">
        <v>285.20999999999998</v>
      </c>
      <c r="T49" s="163">
        <v>237</v>
      </c>
      <c r="U49" s="164">
        <v>236.91</v>
      </c>
      <c r="V49" s="164"/>
      <c r="W49" s="164">
        <f t="shared" si="2"/>
        <v>285.20999999999998</v>
      </c>
    </row>
    <row r="50" spans="2:23" x14ac:dyDescent="0.25">
      <c r="B50" s="13" t="s">
        <v>182</v>
      </c>
      <c r="C50" s="126" t="s">
        <v>512</v>
      </c>
      <c r="D50" s="17" t="s">
        <v>9</v>
      </c>
      <c r="E50" s="18"/>
      <c r="F50" s="14">
        <f t="shared" si="10"/>
        <v>390.59</v>
      </c>
      <c r="G50" s="255">
        <f t="shared" si="0"/>
        <v>0</v>
      </c>
      <c r="I50" s="62">
        <v>356.51</v>
      </c>
      <c r="J50" s="62">
        <v>313.17</v>
      </c>
      <c r="K50" s="62">
        <v>286.37</v>
      </c>
      <c r="L50" s="62">
        <v>286.89</v>
      </c>
      <c r="M50" s="62">
        <v>275.77999999999997</v>
      </c>
      <c r="N50" s="108">
        <v>271.16000000000003</v>
      </c>
      <c r="O50" s="175">
        <f t="shared" si="1"/>
        <v>275.77999999999997</v>
      </c>
      <c r="P50" s="161">
        <v>260.58999999999997</v>
      </c>
      <c r="Q50" s="161">
        <f>T50</f>
        <v>255.65</v>
      </c>
      <c r="R50" s="162">
        <v>272.74</v>
      </c>
      <c r="S50" s="161">
        <v>285.20999999999998</v>
      </c>
      <c r="T50" s="163">
        <v>255.65</v>
      </c>
      <c r="U50" s="164">
        <v>255.6</v>
      </c>
      <c r="V50" s="164"/>
      <c r="W50" s="164">
        <f t="shared" si="2"/>
        <v>285.20999999999998</v>
      </c>
    </row>
    <row r="51" spans="2:23" x14ac:dyDescent="0.25">
      <c r="B51" s="13" t="s">
        <v>183</v>
      </c>
      <c r="C51" s="126" t="s">
        <v>513</v>
      </c>
      <c r="D51" s="17" t="s">
        <v>9</v>
      </c>
      <c r="E51" s="18"/>
      <c r="F51" s="14">
        <f t="shared" si="10"/>
        <v>420.91</v>
      </c>
      <c r="G51" s="255">
        <f t="shared" si="0"/>
        <v>0</v>
      </c>
      <c r="I51" s="62">
        <v>384.19</v>
      </c>
      <c r="J51" s="62">
        <v>337.48</v>
      </c>
      <c r="K51" s="62">
        <v>308.60000000000002</v>
      </c>
      <c r="L51" s="62">
        <v>306.07</v>
      </c>
      <c r="M51" s="62">
        <v>294.22000000000003</v>
      </c>
      <c r="N51" s="108">
        <v>289.29000000000002</v>
      </c>
      <c r="O51" s="175">
        <f t="shared" si="1"/>
        <v>294.22000000000003</v>
      </c>
      <c r="P51" s="161">
        <v>278.01</v>
      </c>
      <c r="Q51" s="161">
        <f>T51</f>
        <v>272.74</v>
      </c>
      <c r="R51" s="162">
        <v>272.74</v>
      </c>
      <c r="S51" s="161">
        <v>285.20999999999998</v>
      </c>
      <c r="T51" s="163">
        <v>272.74</v>
      </c>
      <c r="U51" s="164">
        <v>272.74</v>
      </c>
      <c r="V51" s="164"/>
      <c r="W51" s="164">
        <f t="shared" si="2"/>
        <v>285.20999999999998</v>
      </c>
    </row>
    <row r="52" spans="2:23" x14ac:dyDescent="0.25">
      <c r="B52" s="13" t="s">
        <v>184</v>
      </c>
      <c r="C52" s="126" t="s">
        <v>514</v>
      </c>
      <c r="D52" s="17" t="s">
        <v>9</v>
      </c>
      <c r="E52" s="18"/>
      <c r="F52" s="14">
        <f t="shared" si="10"/>
        <v>515.89</v>
      </c>
      <c r="G52" s="255">
        <f t="shared" si="0"/>
        <v>0</v>
      </c>
      <c r="I52" s="62">
        <v>470.88</v>
      </c>
      <c r="J52" s="62">
        <v>413.63</v>
      </c>
      <c r="K52" s="62">
        <v>378.23</v>
      </c>
      <c r="L52" s="62">
        <v>375.54</v>
      </c>
      <c r="M52" s="62">
        <v>361</v>
      </c>
      <c r="N52" s="108">
        <v>354.95</v>
      </c>
      <c r="O52" s="175">
        <f t="shared" si="1"/>
        <v>361</v>
      </c>
      <c r="P52" s="161">
        <v>341.11</v>
      </c>
      <c r="Q52" s="161">
        <v>334.64</v>
      </c>
      <c r="R52" s="162">
        <v>334.64</v>
      </c>
      <c r="S52" s="161">
        <v>329.95</v>
      </c>
      <c r="T52" s="163">
        <v>334.64</v>
      </c>
      <c r="U52" s="164"/>
      <c r="V52" s="164"/>
      <c r="W52" s="164">
        <f t="shared" si="2"/>
        <v>334.64</v>
      </c>
    </row>
    <row r="53" spans="2:23" x14ac:dyDescent="0.25">
      <c r="B53" s="13" t="s">
        <v>185</v>
      </c>
      <c r="C53" s="126" t="s">
        <v>515</v>
      </c>
      <c r="D53" s="17" t="s">
        <v>9</v>
      </c>
      <c r="E53" s="18"/>
      <c r="F53" s="14">
        <f t="shared" si="10"/>
        <v>588.03</v>
      </c>
      <c r="G53" s="255">
        <f t="shared" si="0"/>
        <v>0</v>
      </c>
      <c r="I53" s="62">
        <v>536.72</v>
      </c>
      <c r="J53" s="62">
        <v>471.47</v>
      </c>
      <c r="K53" s="62">
        <v>431.12</v>
      </c>
      <c r="L53" s="62">
        <v>434.37</v>
      </c>
      <c r="M53" s="62">
        <v>417.55</v>
      </c>
      <c r="N53" s="108">
        <v>372.7</v>
      </c>
      <c r="O53" s="175">
        <f t="shared" si="1"/>
        <v>386.19</v>
      </c>
      <c r="P53" s="161">
        <v>364.92</v>
      </c>
      <c r="Q53" s="161">
        <f>T53</f>
        <v>358</v>
      </c>
      <c r="R53" s="162">
        <v>347.96</v>
      </c>
      <c r="S53" s="161">
        <v>347.96</v>
      </c>
      <c r="T53" s="163">
        <v>358</v>
      </c>
      <c r="U53" s="164"/>
      <c r="V53" s="164"/>
      <c r="W53" s="164">
        <f t="shared" si="2"/>
        <v>358</v>
      </c>
    </row>
    <row r="54" spans="2:23" x14ac:dyDescent="0.25">
      <c r="B54" s="13" t="s">
        <v>186</v>
      </c>
      <c r="C54" s="126" t="s">
        <v>516</v>
      </c>
      <c r="D54" s="17" t="s">
        <v>9</v>
      </c>
      <c r="E54" s="18"/>
      <c r="F54" s="14">
        <f t="shared" si="10"/>
        <v>731.45</v>
      </c>
      <c r="G54" s="255">
        <f t="shared" si="0"/>
        <v>0</v>
      </c>
      <c r="I54" s="62">
        <v>667.63</v>
      </c>
      <c r="J54" s="62">
        <v>586.46</v>
      </c>
      <c r="K54" s="62">
        <v>536.27</v>
      </c>
      <c r="L54" s="62">
        <v>536.1</v>
      </c>
      <c r="M54" s="62">
        <v>515.34</v>
      </c>
      <c r="N54" s="184">
        <f>1.0583*P54</f>
        <v>515.34</v>
      </c>
      <c r="O54" s="175">
        <f t="shared" si="1"/>
        <v>515.34</v>
      </c>
      <c r="P54" s="161">
        <v>486.95</v>
      </c>
      <c r="Q54" s="161">
        <v>477.72</v>
      </c>
      <c r="R54" s="162"/>
      <c r="S54" s="161"/>
      <c r="T54" s="163"/>
      <c r="U54" s="164"/>
      <c r="V54" s="164">
        <v>446.4</v>
      </c>
      <c r="W54" s="164">
        <f t="shared" si="2"/>
        <v>0</v>
      </c>
    </row>
    <row r="55" spans="2:23" x14ac:dyDescent="0.25">
      <c r="B55" s="13" t="s">
        <v>187</v>
      </c>
      <c r="C55" s="126" t="s">
        <v>517</v>
      </c>
      <c r="D55" s="17" t="s">
        <v>9</v>
      </c>
      <c r="E55" s="18"/>
      <c r="F55" s="14">
        <f t="shared" si="10"/>
        <v>1057.4000000000001</v>
      </c>
      <c r="G55" s="255">
        <f t="shared" si="0"/>
        <v>0</v>
      </c>
      <c r="I55" s="62">
        <v>965.14</v>
      </c>
      <c r="J55" s="62">
        <v>847.8</v>
      </c>
      <c r="K55" s="62">
        <v>775.24</v>
      </c>
      <c r="L55" s="62">
        <v>775.91</v>
      </c>
      <c r="M55" s="62">
        <v>745.86</v>
      </c>
      <c r="N55" s="108">
        <v>745.86</v>
      </c>
      <c r="O55" s="175">
        <f t="shared" si="1"/>
        <v>774.33</v>
      </c>
      <c r="P55" s="161">
        <v>731.67</v>
      </c>
      <c r="Q55" s="161">
        <f>T55</f>
        <v>717.8</v>
      </c>
      <c r="R55" s="162"/>
      <c r="S55" s="161"/>
      <c r="T55" s="163">
        <v>717.8</v>
      </c>
      <c r="U55" s="164"/>
      <c r="V55" s="164"/>
      <c r="W55" s="164">
        <f t="shared" si="2"/>
        <v>717.8</v>
      </c>
    </row>
    <row r="56" spans="2:23" x14ac:dyDescent="0.25">
      <c r="B56" s="13" t="s">
        <v>188</v>
      </c>
      <c r="C56" s="126" t="s">
        <v>189</v>
      </c>
      <c r="D56" s="17" t="s">
        <v>9</v>
      </c>
      <c r="E56" s="18"/>
      <c r="F56" s="14">
        <f t="shared" si="10"/>
        <v>230.07</v>
      </c>
      <c r="G56" s="255">
        <f t="shared" si="0"/>
        <v>0</v>
      </c>
      <c r="I56" s="62">
        <v>210</v>
      </c>
      <c r="J56" s="62">
        <v>184.47</v>
      </c>
      <c r="K56" s="62">
        <v>168.68</v>
      </c>
      <c r="L56" s="62">
        <v>168.39</v>
      </c>
      <c r="M56" s="62">
        <v>161.87</v>
      </c>
      <c r="N56" s="108">
        <v>161.87</v>
      </c>
      <c r="O56" s="175">
        <f t="shared" si="1"/>
        <v>164.63</v>
      </c>
      <c r="P56" s="161">
        <v>155.56</v>
      </c>
      <c r="Q56" s="161">
        <f>U56</f>
        <v>152.61000000000001</v>
      </c>
      <c r="R56" s="162">
        <v>174.2</v>
      </c>
      <c r="S56" s="161"/>
      <c r="T56" s="163"/>
      <c r="U56" s="164">
        <v>152.61000000000001</v>
      </c>
      <c r="V56" s="164"/>
      <c r="W56" s="164">
        <f t="shared" si="2"/>
        <v>174.2</v>
      </c>
    </row>
    <row r="57" spans="2:23" x14ac:dyDescent="0.25">
      <c r="B57" s="13" t="s">
        <v>190</v>
      </c>
      <c r="C57" s="126" t="s">
        <v>191</v>
      </c>
      <c r="D57" s="17" t="s">
        <v>9</v>
      </c>
      <c r="E57" s="42">
        <f>Composição!K6</f>
        <v>10530.1</v>
      </c>
      <c r="F57" s="14">
        <f t="shared" si="10"/>
        <v>261.14</v>
      </c>
      <c r="G57" s="255">
        <f t="shared" si="0"/>
        <v>2749830.31</v>
      </c>
      <c r="I57" s="62">
        <v>238.36</v>
      </c>
      <c r="J57" s="62">
        <v>209.38</v>
      </c>
      <c r="K57" s="62">
        <v>191.46</v>
      </c>
      <c r="L57" s="62">
        <v>192.21</v>
      </c>
      <c r="M57" s="62">
        <v>184.77</v>
      </c>
      <c r="N57" s="108">
        <v>184.77</v>
      </c>
      <c r="O57" s="175">
        <f t="shared" si="1"/>
        <v>187.92</v>
      </c>
      <c r="P57" s="161">
        <v>177.57</v>
      </c>
      <c r="Q57" s="161">
        <f t="shared" ref="Q57:Q58" si="12">U57</f>
        <v>174.2</v>
      </c>
      <c r="R57" s="162">
        <v>174.2</v>
      </c>
      <c r="S57" s="161"/>
      <c r="T57" s="163"/>
      <c r="U57" s="164">
        <v>174.2</v>
      </c>
      <c r="V57" s="164"/>
      <c r="W57" s="164">
        <f t="shared" si="2"/>
        <v>174.2</v>
      </c>
    </row>
    <row r="58" spans="2:23" x14ac:dyDescent="0.25">
      <c r="B58" s="13" t="s">
        <v>192</v>
      </c>
      <c r="C58" s="126" t="s">
        <v>193</v>
      </c>
      <c r="D58" s="17" t="s">
        <v>9</v>
      </c>
      <c r="E58" s="42">
        <f>Composição!I6</f>
        <v>2532</v>
      </c>
      <c r="F58" s="14">
        <f t="shared" si="10"/>
        <v>305.04000000000002</v>
      </c>
      <c r="G58" s="255">
        <f t="shared" si="0"/>
        <v>772361.28</v>
      </c>
      <c r="I58" s="62">
        <v>278.43</v>
      </c>
      <c r="J58" s="62">
        <v>244.58</v>
      </c>
      <c r="K58" s="62">
        <v>223.65</v>
      </c>
      <c r="L58" s="62">
        <v>223.44</v>
      </c>
      <c r="M58" s="62">
        <v>214.79</v>
      </c>
      <c r="N58" s="108">
        <v>211.19</v>
      </c>
      <c r="O58" s="175">
        <f t="shared" si="1"/>
        <v>214.79</v>
      </c>
      <c r="P58" s="161">
        <v>202.96</v>
      </c>
      <c r="Q58" s="161">
        <f t="shared" si="12"/>
        <v>199.11</v>
      </c>
      <c r="R58" s="162">
        <v>199.11</v>
      </c>
      <c r="S58" s="161"/>
      <c r="T58" s="163"/>
      <c r="U58" s="164">
        <v>199.11</v>
      </c>
      <c r="V58" s="164"/>
      <c r="W58" s="164">
        <f t="shared" si="2"/>
        <v>199.11</v>
      </c>
    </row>
    <row r="59" spans="2:23" x14ac:dyDescent="0.25">
      <c r="B59" s="13" t="s">
        <v>194</v>
      </c>
      <c r="C59" s="126" t="s">
        <v>318</v>
      </c>
      <c r="D59" s="17" t="s">
        <v>9</v>
      </c>
      <c r="E59" s="18"/>
      <c r="F59" s="14">
        <f t="shared" si="10"/>
        <v>426.83</v>
      </c>
      <c r="G59" s="255">
        <f t="shared" si="0"/>
        <v>0</v>
      </c>
      <c r="I59" s="62">
        <v>389.59</v>
      </c>
      <c r="J59" s="62">
        <v>342.23</v>
      </c>
      <c r="K59" s="62">
        <v>312.94</v>
      </c>
      <c r="L59" s="62">
        <v>312.82</v>
      </c>
      <c r="M59" s="62">
        <v>300.70999999999998</v>
      </c>
      <c r="N59" s="184">
        <f>1.0583*P59</f>
        <v>300.70999999999998</v>
      </c>
      <c r="O59" s="175">
        <f t="shared" si="1"/>
        <v>300.70999999999998</v>
      </c>
      <c r="P59" s="161">
        <v>284.14</v>
      </c>
      <c r="Q59" s="161">
        <f>W59</f>
        <v>278.75</v>
      </c>
      <c r="R59" s="162">
        <v>278.75</v>
      </c>
      <c r="S59" s="161"/>
      <c r="T59" s="163"/>
      <c r="U59" s="164"/>
      <c r="V59" s="164"/>
      <c r="W59" s="164">
        <f t="shared" si="2"/>
        <v>278.75</v>
      </c>
    </row>
    <row r="60" spans="2:23" x14ac:dyDescent="0.25">
      <c r="B60" s="13" t="s">
        <v>195</v>
      </c>
      <c r="C60" s="126" t="s">
        <v>319</v>
      </c>
      <c r="D60" s="17" t="s">
        <v>9</v>
      </c>
      <c r="E60" s="18"/>
      <c r="F60" s="14">
        <f t="shared" si="10"/>
        <v>470.77</v>
      </c>
      <c r="G60" s="255">
        <f t="shared" si="0"/>
        <v>0</v>
      </c>
      <c r="I60" s="62">
        <v>429.7</v>
      </c>
      <c r="J60" s="62">
        <v>377.46</v>
      </c>
      <c r="K60" s="62">
        <v>345.15</v>
      </c>
      <c r="L60" s="62">
        <v>344.11</v>
      </c>
      <c r="M60" s="62">
        <v>330.78</v>
      </c>
      <c r="N60" s="184">
        <f>1.0583*P60</f>
        <v>330.78</v>
      </c>
      <c r="O60" s="175">
        <f t="shared" si="1"/>
        <v>330.78</v>
      </c>
      <c r="P60" s="161">
        <v>312.56</v>
      </c>
      <c r="Q60" s="161">
        <f>1.1*Q59</f>
        <v>306.63</v>
      </c>
      <c r="R60" s="162"/>
      <c r="S60" s="161"/>
      <c r="T60" s="163"/>
      <c r="U60" s="164"/>
      <c r="V60" s="164"/>
      <c r="W60" s="164">
        <f t="shared" si="2"/>
        <v>0</v>
      </c>
    </row>
    <row r="61" spans="2:23" x14ac:dyDescent="0.25">
      <c r="B61" s="13" t="s">
        <v>196</v>
      </c>
      <c r="C61" s="126" t="s">
        <v>320</v>
      </c>
      <c r="D61" s="17" t="s">
        <v>9</v>
      </c>
      <c r="E61" s="18"/>
      <c r="F61" s="14">
        <f t="shared" si="10"/>
        <v>616.03</v>
      </c>
      <c r="G61" s="255">
        <f t="shared" si="0"/>
        <v>0</v>
      </c>
      <c r="I61" s="62">
        <v>562.28</v>
      </c>
      <c r="J61" s="62">
        <v>493.92</v>
      </c>
      <c r="K61" s="62">
        <v>451.65</v>
      </c>
      <c r="L61" s="62">
        <v>450.15</v>
      </c>
      <c r="M61" s="62">
        <v>432.72</v>
      </c>
      <c r="N61" s="108">
        <v>425.47</v>
      </c>
      <c r="O61" s="175">
        <f t="shared" si="1"/>
        <v>432.72</v>
      </c>
      <c r="P61" s="161">
        <v>408.88</v>
      </c>
      <c r="Q61" s="161">
        <f>U61</f>
        <v>401.13</v>
      </c>
      <c r="R61" s="162"/>
      <c r="S61" s="161"/>
      <c r="T61" s="163"/>
      <c r="U61" s="164">
        <v>401.13</v>
      </c>
      <c r="V61" s="164"/>
      <c r="W61" s="164">
        <f t="shared" si="2"/>
        <v>401.13</v>
      </c>
    </row>
    <row r="62" spans="2:23" x14ac:dyDescent="0.25">
      <c r="B62" s="13" t="s">
        <v>197</v>
      </c>
      <c r="C62" s="126" t="s">
        <v>321</v>
      </c>
      <c r="D62" s="17" t="s">
        <v>9</v>
      </c>
      <c r="E62" s="18">
        <f>Composição!H6</f>
        <v>0</v>
      </c>
      <c r="F62" s="14">
        <f t="shared" si="10"/>
        <v>722.3</v>
      </c>
      <c r="G62" s="255">
        <f t="shared" si="0"/>
        <v>0</v>
      </c>
      <c r="I62" s="62">
        <v>659.28</v>
      </c>
      <c r="J62" s="62">
        <v>579.13</v>
      </c>
      <c r="K62" s="62">
        <v>529.55999999999995</v>
      </c>
      <c r="L62" s="62">
        <v>528.55999999999995</v>
      </c>
      <c r="M62" s="62">
        <v>508.09</v>
      </c>
      <c r="N62" s="108">
        <v>510.56</v>
      </c>
      <c r="O62" s="175">
        <f t="shared" si="1"/>
        <v>508.09</v>
      </c>
      <c r="P62" s="161">
        <v>480.1</v>
      </c>
      <c r="Q62" s="161">
        <v>471</v>
      </c>
      <c r="R62" s="162"/>
      <c r="S62" s="161"/>
      <c r="T62" s="163"/>
      <c r="U62" s="164"/>
      <c r="V62" s="164"/>
      <c r="W62" s="164">
        <f t="shared" si="2"/>
        <v>0</v>
      </c>
    </row>
    <row r="63" spans="2:23" x14ac:dyDescent="0.25">
      <c r="B63" s="13" t="s">
        <v>198</v>
      </c>
      <c r="C63" s="126" t="s">
        <v>322</v>
      </c>
      <c r="D63" s="17" t="s">
        <v>9</v>
      </c>
      <c r="E63" s="18"/>
      <c r="F63" s="14">
        <f t="shared" si="10"/>
        <v>801.74</v>
      </c>
      <c r="G63" s="255">
        <f t="shared" si="0"/>
        <v>0</v>
      </c>
      <c r="I63" s="62">
        <v>731.79</v>
      </c>
      <c r="J63" s="62">
        <v>642.82000000000005</v>
      </c>
      <c r="K63" s="62">
        <v>587.79999999999995</v>
      </c>
      <c r="L63" s="62">
        <v>587.75</v>
      </c>
      <c r="M63" s="62">
        <v>564.99</v>
      </c>
      <c r="N63" s="184">
        <f>1.0583*P63</f>
        <v>564.99</v>
      </c>
      <c r="O63" s="175">
        <f t="shared" si="1"/>
        <v>564.99</v>
      </c>
      <c r="P63" s="161">
        <v>533.87</v>
      </c>
      <c r="Q63" s="161">
        <v>523.75</v>
      </c>
      <c r="R63" s="162"/>
      <c r="S63" s="161"/>
      <c r="T63" s="163"/>
      <c r="U63" s="164"/>
      <c r="V63" s="164"/>
      <c r="W63" s="164">
        <f t="shared" si="2"/>
        <v>0</v>
      </c>
    </row>
    <row r="64" spans="2:23" x14ac:dyDescent="0.25">
      <c r="B64" s="13"/>
      <c r="C64" s="126"/>
      <c r="D64" s="17"/>
      <c r="E64" s="18"/>
      <c r="F64" s="14">
        <f t="shared" si="11"/>
        <v>0</v>
      </c>
      <c r="G64" s="255">
        <f t="shared" si="0"/>
        <v>0</v>
      </c>
      <c r="I64" s="62">
        <v>0</v>
      </c>
      <c r="J64" s="62">
        <v>0</v>
      </c>
      <c r="K64" s="62"/>
      <c r="L64" s="62">
        <v>0</v>
      </c>
      <c r="M64" s="62"/>
      <c r="N64" s="184"/>
      <c r="O64" s="175"/>
      <c r="P64" s="161"/>
      <c r="Q64" s="161"/>
      <c r="R64" s="162"/>
      <c r="S64" s="161"/>
      <c r="T64" s="163"/>
      <c r="U64" s="164"/>
      <c r="V64" s="164"/>
      <c r="W64" s="164"/>
    </row>
    <row r="65" spans="1:24" x14ac:dyDescent="0.25">
      <c r="A65" s="3"/>
      <c r="B65" s="79" t="s">
        <v>96</v>
      </c>
      <c r="C65" s="123" t="s">
        <v>518</v>
      </c>
      <c r="D65" s="89"/>
      <c r="E65" s="98"/>
      <c r="F65" s="14">
        <f t="shared" si="11"/>
        <v>0</v>
      </c>
      <c r="G65" s="255">
        <f t="shared" si="0"/>
        <v>0</v>
      </c>
      <c r="I65" s="187">
        <v>0</v>
      </c>
      <c r="J65" s="187">
        <v>0</v>
      </c>
      <c r="K65" s="187"/>
      <c r="L65" s="187">
        <v>0</v>
      </c>
      <c r="M65" s="187">
        <v>0</v>
      </c>
      <c r="N65" s="130">
        <v>0</v>
      </c>
      <c r="O65" s="175">
        <f t="shared" si="1"/>
        <v>0</v>
      </c>
      <c r="P65" s="161">
        <v>0</v>
      </c>
      <c r="Q65" s="161"/>
      <c r="R65" s="162"/>
      <c r="S65" s="161"/>
      <c r="T65" s="163"/>
      <c r="U65" s="164"/>
      <c r="V65" s="164"/>
      <c r="W65" s="164">
        <f t="shared" ref="W65" si="13">MAX(R65:U65)</f>
        <v>0</v>
      </c>
      <c r="X65" s="3"/>
    </row>
    <row r="66" spans="1:24" x14ac:dyDescent="0.25">
      <c r="B66" s="79" t="s">
        <v>519</v>
      </c>
      <c r="C66" s="126" t="s">
        <v>220</v>
      </c>
      <c r="D66" s="17" t="s">
        <v>9</v>
      </c>
      <c r="E66" s="18"/>
      <c r="F66" s="14">
        <f t="shared" si="10"/>
        <v>20587.95</v>
      </c>
      <c r="G66" s="255">
        <f t="shared" si="0"/>
        <v>0</v>
      </c>
      <c r="I66" s="62">
        <v>18791.490000000002</v>
      </c>
      <c r="J66" s="62">
        <v>16506.93</v>
      </c>
      <c r="K66" s="62">
        <v>15094.12</v>
      </c>
      <c r="L66" s="62">
        <v>15906.06</v>
      </c>
      <c r="M66" s="62">
        <v>15289.88</v>
      </c>
      <c r="N66" s="108">
        <v>15289.88</v>
      </c>
      <c r="O66" s="175">
        <f t="shared" si="1"/>
        <v>16181.28</v>
      </c>
      <c r="P66" s="161">
        <v>15289.88</v>
      </c>
      <c r="Q66" s="161">
        <v>15000</v>
      </c>
    </row>
    <row r="67" spans="1:24" x14ac:dyDescent="0.25">
      <c r="B67" s="79"/>
      <c r="C67" s="126"/>
      <c r="D67" s="17"/>
      <c r="E67" s="18"/>
      <c r="F67" s="14">
        <f t="shared" ref="F67:F99" si="14">I67*(1+$K$3)</f>
        <v>0</v>
      </c>
      <c r="G67" s="255">
        <f t="shared" si="0"/>
        <v>0</v>
      </c>
      <c r="I67" s="62">
        <v>0</v>
      </c>
      <c r="J67" s="62">
        <v>0</v>
      </c>
      <c r="K67" s="62"/>
      <c r="L67" s="62">
        <v>0</v>
      </c>
      <c r="M67" s="62"/>
      <c r="N67" s="108"/>
      <c r="O67" s="175"/>
      <c r="P67" s="161"/>
      <c r="Q67" s="161"/>
    </row>
    <row r="68" spans="1:24" ht="27.6" x14ac:dyDescent="0.25">
      <c r="A68" s="3"/>
      <c r="B68" s="79">
        <v>5</v>
      </c>
      <c r="C68" s="123" t="s">
        <v>464</v>
      </c>
      <c r="D68" s="89"/>
      <c r="E68" s="98"/>
      <c r="F68" s="14">
        <f t="shared" si="14"/>
        <v>0</v>
      </c>
      <c r="G68" s="255">
        <f t="shared" si="0"/>
        <v>0</v>
      </c>
      <c r="I68" s="187">
        <v>0</v>
      </c>
      <c r="J68" s="187">
        <v>0</v>
      </c>
      <c r="K68" s="187"/>
      <c r="L68" s="187">
        <v>0</v>
      </c>
      <c r="M68" s="187">
        <v>0</v>
      </c>
      <c r="N68" s="130">
        <v>0</v>
      </c>
      <c r="O68" s="175">
        <f t="shared" si="1"/>
        <v>0</v>
      </c>
      <c r="P68" s="161">
        <v>0</v>
      </c>
      <c r="Q68" s="161"/>
      <c r="R68" s="162"/>
      <c r="S68" s="161"/>
      <c r="T68" s="163"/>
      <c r="U68" s="164"/>
      <c r="V68" s="164"/>
      <c r="W68" s="164">
        <f t="shared" si="2"/>
        <v>0</v>
      </c>
      <c r="X68" s="3"/>
    </row>
    <row r="69" spans="1:24" x14ac:dyDescent="0.25">
      <c r="B69" s="13" t="s">
        <v>41</v>
      </c>
      <c r="C69" s="126" t="s">
        <v>175</v>
      </c>
      <c r="D69" s="17" t="s">
        <v>9</v>
      </c>
      <c r="E69" s="18"/>
      <c r="F69" s="14">
        <f t="shared" si="10"/>
        <v>74.790000000000006</v>
      </c>
      <c r="G69" s="255">
        <f t="shared" si="0"/>
        <v>0</v>
      </c>
      <c r="I69" s="62">
        <v>68.27</v>
      </c>
      <c r="J69" s="62">
        <v>59.97</v>
      </c>
      <c r="K69" s="62">
        <v>54.84</v>
      </c>
      <c r="L69" s="62">
        <v>55.59</v>
      </c>
      <c r="M69" s="62">
        <v>53.44</v>
      </c>
      <c r="N69" s="184">
        <f t="shared" ref="N69:N70" si="15">1.0583*P69</f>
        <v>53.44</v>
      </c>
      <c r="O69" s="175">
        <f t="shared" si="1"/>
        <v>53.44</v>
      </c>
      <c r="P69" s="161">
        <v>50.5</v>
      </c>
      <c r="Q69" s="161">
        <f>0.9*Q70</f>
        <v>49.54</v>
      </c>
      <c r="R69" s="162"/>
      <c r="S69" s="161"/>
      <c r="T69" s="163"/>
      <c r="U69" s="164"/>
      <c r="V69" s="164"/>
      <c r="W69" s="164">
        <f t="shared" si="2"/>
        <v>0</v>
      </c>
    </row>
    <row r="70" spans="1:24" x14ac:dyDescent="0.25">
      <c r="B70" s="13" t="s">
        <v>42</v>
      </c>
      <c r="C70" s="126" t="s">
        <v>176</v>
      </c>
      <c r="D70" s="17" t="s">
        <v>9</v>
      </c>
      <c r="E70" s="18"/>
      <c r="F70" s="14">
        <f t="shared" si="10"/>
        <v>85.41</v>
      </c>
      <c r="G70" s="255">
        <f t="shared" si="0"/>
        <v>0</v>
      </c>
      <c r="I70" s="62">
        <v>77.959999999999994</v>
      </c>
      <c r="J70" s="62">
        <v>68.48</v>
      </c>
      <c r="K70" s="62">
        <v>62.62</v>
      </c>
      <c r="L70" s="62">
        <v>61.76</v>
      </c>
      <c r="M70" s="62">
        <v>59.37</v>
      </c>
      <c r="N70" s="184">
        <f t="shared" si="15"/>
        <v>59.37</v>
      </c>
      <c r="O70" s="175">
        <f t="shared" si="1"/>
        <v>59.37</v>
      </c>
      <c r="P70" s="161">
        <v>56.1</v>
      </c>
      <c r="Q70" s="161">
        <f>0.9*Q71</f>
        <v>55.04</v>
      </c>
      <c r="R70" s="162"/>
      <c r="S70" s="161"/>
      <c r="T70" s="163"/>
      <c r="U70" s="164"/>
      <c r="V70" s="164"/>
      <c r="W70" s="164">
        <f t="shared" si="2"/>
        <v>0</v>
      </c>
    </row>
    <row r="71" spans="1:24" x14ac:dyDescent="0.25">
      <c r="B71" s="13" t="s">
        <v>446</v>
      </c>
      <c r="C71" s="126" t="s">
        <v>178</v>
      </c>
      <c r="D71" s="17" t="s">
        <v>9</v>
      </c>
      <c r="E71" s="296">
        <f>Composição!H8</f>
        <v>0</v>
      </c>
      <c r="F71" s="14">
        <f t="shared" si="10"/>
        <v>93</v>
      </c>
      <c r="G71" s="255">
        <f t="shared" si="0"/>
        <v>0</v>
      </c>
      <c r="I71" s="62">
        <v>84.89</v>
      </c>
      <c r="J71" s="62">
        <v>74.569999999999993</v>
      </c>
      <c r="K71" s="62">
        <v>68.19</v>
      </c>
      <c r="L71" s="62">
        <v>68.61</v>
      </c>
      <c r="M71" s="62">
        <v>65.959999999999994</v>
      </c>
      <c r="N71" s="108">
        <v>64.86</v>
      </c>
      <c r="O71" s="175">
        <f t="shared" si="1"/>
        <v>65.959999999999994</v>
      </c>
      <c r="P71" s="161">
        <v>62.33</v>
      </c>
      <c r="Q71" s="161">
        <f>U71</f>
        <v>61.15</v>
      </c>
      <c r="R71" s="162"/>
      <c r="S71" s="161"/>
      <c r="T71" s="163"/>
      <c r="U71" s="164">
        <v>61.15</v>
      </c>
      <c r="V71" s="164"/>
      <c r="W71" s="164">
        <f t="shared" si="2"/>
        <v>61.15</v>
      </c>
    </row>
    <row r="72" spans="1:24" x14ac:dyDescent="0.25">
      <c r="B72" s="13"/>
      <c r="C72" s="126"/>
      <c r="D72" s="17"/>
      <c r="E72" s="18"/>
      <c r="F72" s="14">
        <f t="shared" si="14"/>
        <v>0</v>
      </c>
      <c r="G72" s="255">
        <f t="shared" si="0"/>
        <v>0</v>
      </c>
      <c r="I72" s="62">
        <v>0</v>
      </c>
      <c r="J72" s="62">
        <v>0</v>
      </c>
      <c r="K72" s="62"/>
      <c r="L72" s="62">
        <v>0</v>
      </c>
      <c r="M72" s="62">
        <v>0</v>
      </c>
      <c r="N72" s="108">
        <v>0</v>
      </c>
      <c r="O72" s="175">
        <f t="shared" si="1"/>
        <v>0</v>
      </c>
      <c r="P72" s="161">
        <v>0</v>
      </c>
      <c r="Q72" s="161"/>
      <c r="R72" s="162"/>
      <c r="S72" s="161"/>
      <c r="T72" s="163"/>
      <c r="U72" s="164"/>
      <c r="V72" s="164"/>
      <c r="W72" s="164">
        <f t="shared" si="2"/>
        <v>0</v>
      </c>
    </row>
    <row r="73" spans="1:24" x14ac:dyDescent="0.25">
      <c r="A73" s="3"/>
      <c r="B73" s="79">
        <v>6</v>
      </c>
      <c r="C73" s="123" t="s">
        <v>463</v>
      </c>
      <c r="D73" s="89"/>
      <c r="E73" s="98"/>
      <c r="F73" s="14">
        <f t="shared" si="14"/>
        <v>0</v>
      </c>
      <c r="G73" s="255">
        <f t="shared" si="0"/>
        <v>0</v>
      </c>
      <c r="I73" s="187">
        <v>0</v>
      </c>
      <c r="J73" s="187">
        <v>0</v>
      </c>
      <c r="K73" s="187"/>
      <c r="L73" s="187">
        <v>0</v>
      </c>
      <c r="M73" s="187">
        <v>0</v>
      </c>
      <c r="N73" s="130">
        <v>0</v>
      </c>
      <c r="O73" s="175">
        <f t="shared" si="1"/>
        <v>0</v>
      </c>
      <c r="P73" s="161">
        <v>0</v>
      </c>
      <c r="Q73" s="161"/>
      <c r="R73" s="162"/>
      <c r="S73" s="161"/>
      <c r="T73" s="163"/>
      <c r="U73" s="164"/>
      <c r="V73" s="164"/>
      <c r="W73" s="164">
        <f t="shared" si="2"/>
        <v>0</v>
      </c>
      <c r="X73" s="3"/>
    </row>
    <row r="74" spans="1:24" x14ac:dyDescent="0.25">
      <c r="A74" s="3"/>
      <c r="B74" s="79" t="s">
        <v>30</v>
      </c>
      <c r="C74" s="123" t="s">
        <v>199</v>
      </c>
      <c r="D74" s="89"/>
      <c r="E74" s="98"/>
      <c r="F74" s="14">
        <f t="shared" si="14"/>
        <v>0</v>
      </c>
      <c r="G74" s="255">
        <f t="shared" si="0"/>
        <v>0</v>
      </c>
      <c r="I74" s="187">
        <v>0</v>
      </c>
      <c r="J74" s="187">
        <v>0</v>
      </c>
      <c r="K74" s="187"/>
      <c r="L74" s="187">
        <v>0</v>
      </c>
      <c r="M74" s="187">
        <v>0</v>
      </c>
      <c r="N74" s="130">
        <v>0</v>
      </c>
      <c r="O74" s="175">
        <f t="shared" si="1"/>
        <v>0</v>
      </c>
      <c r="P74" s="161">
        <v>0</v>
      </c>
      <c r="Q74" s="161"/>
      <c r="R74" s="162"/>
      <c r="S74" s="161"/>
      <c r="T74" s="163"/>
      <c r="U74" s="164"/>
      <c r="V74" s="164"/>
      <c r="W74" s="164">
        <f t="shared" si="2"/>
        <v>0</v>
      </c>
      <c r="X74" s="3"/>
    </row>
    <row r="75" spans="1:24" x14ac:dyDescent="0.25">
      <c r="B75" s="13" t="s">
        <v>200</v>
      </c>
      <c r="C75" s="126" t="s">
        <v>533</v>
      </c>
      <c r="D75" s="17"/>
      <c r="E75" s="18"/>
      <c r="F75" s="14">
        <f t="shared" si="14"/>
        <v>0</v>
      </c>
      <c r="G75" s="255">
        <f t="shared" si="0"/>
        <v>0</v>
      </c>
      <c r="I75" s="62">
        <v>0</v>
      </c>
      <c r="J75" s="62">
        <v>0</v>
      </c>
      <c r="K75" s="62"/>
      <c r="L75" s="62">
        <v>0</v>
      </c>
      <c r="M75" s="62">
        <v>0</v>
      </c>
      <c r="N75" s="108"/>
      <c r="O75" s="175">
        <f t="shared" si="1"/>
        <v>35.71</v>
      </c>
      <c r="P75" s="161">
        <v>33.74</v>
      </c>
      <c r="Q75" s="161">
        <v>33.1</v>
      </c>
      <c r="R75" s="162">
        <v>33.1</v>
      </c>
      <c r="S75" s="161">
        <v>34.619999999999997</v>
      </c>
      <c r="T75" s="163">
        <v>33.1</v>
      </c>
      <c r="U75" s="164">
        <v>33.1</v>
      </c>
      <c r="V75" s="164"/>
      <c r="W75" s="164">
        <f t="shared" ref="W75:W132" si="16">MAX(R75:U75)</f>
        <v>34.619999999999997</v>
      </c>
    </row>
    <row r="76" spans="1:24" x14ac:dyDescent="0.25">
      <c r="B76" s="13" t="s">
        <v>635</v>
      </c>
      <c r="C76" s="126" t="s">
        <v>534</v>
      </c>
      <c r="D76" s="17" t="s">
        <v>15</v>
      </c>
      <c r="E76" s="18"/>
      <c r="F76" s="14">
        <f t="shared" si="10"/>
        <v>93.09</v>
      </c>
      <c r="G76" s="255">
        <f t="shared" si="0"/>
        <v>0</v>
      </c>
      <c r="I76" s="62">
        <v>84.97</v>
      </c>
      <c r="J76" s="62">
        <v>74.64</v>
      </c>
      <c r="K76" s="62">
        <v>68.25</v>
      </c>
      <c r="L76" s="62">
        <v>68.88</v>
      </c>
      <c r="M76" s="62">
        <v>66.22</v>
      </c>
      <c r="N76" s="108">
        <v>66.22</v>
      </c>
      <c r="O76" s="175">
        <f t="shared" si="1"/>
        <v>52.35</v>
      </c>
      <c r="P76" s="161">
        <v>49.47</v>
      </c>
      <c r="Q76" s="161">
        <v>48.53</v>
      </c>
      <c r="R76" s="162">
        <v>48.53</v>
      </c>
      <c r="S76" s="161">
        <v>50.75</v>
      </c>
      <c r="T76" s="163">
        <v>48.53</v>
      </c>
      <c r="U76" s="164">
        <v>48.53</v>
      </c>
      <c r="V76" s="164"/>
      <c r="W76" s="164">
        <f t="shared" si="16"/>
        <v>50.75</v>
      </c>
    </row>
    <row r="77" spans="1:24" x14ac:dyDescent="0.25">
      <c r="B77" s="13" t="s">
        <v>636</v>
      </c>
      <c r="C77" s="126" t="s">
        <v>535</v>
      </c>
      <c r="D77" s="17" t="s">
        <v>15</v>
      </c>
      <c r="E77" s="18"/>
      <c r="F77" s="14">
        <f t="shared" si="10"/>
        <v>136.4</v>
      </c>
      <c r="G77" s="255">
        <f t="shared" ref="G77:G103" si="17">TRUNC(E77*F77,2)</f>
        <v>0</v>
      </c>
      <c r="I77" s="62">
        <v>124.5</v>
      </c>
      <c r="J77" s="62">
        <v>109.36</v>
      </c>
      <c r="K77" s="62">
        <v>100</v>
      </c>
      <c r="L77" s="62">
        <v>100.9</v>
      </c>
      <c r="M77" s="62">
        <v>97</v>
      </c>
      <c r="N77" s="108">
        <v>97</v>
      </c>
      <c r="O77" s="175">
        <f t="shared" si="1"/>
        <v>71.44</v>
      </c>
      <c r="P77" s="161">
        <v>67.5</v>
      </c>
      <c r="Q77" s="161">
        <v>66.22</v>
      </c>
      <c r="R77" s="162">
        <v>66.22</v>
      </c>
      <c r="S77" s="161">
        <v>69.25</v>
      </c>
      <c r="T77" s="163">
        <v>66.22</v>
      </c>
      <c r="U77" s="164">
        <v>66.22</v>
      </c>
      <c r="V77" s="164"/>
      <c r="W77" s="164">
        <f t="shared" si="16"/>
        <v>69.25</v>
      </c>
    </row>
    <row r="78" spans="1:24" x14ac:dyDescent="0.25">
      <c r="B78" s="13" t="s">
        <v>637</v>
      </c>
      <c r="C78" s="126" t="s">
        <v>536</v>
      </c>
      <c r="D78" s="17" t="s">
        <v>12</v>
      </c>
      <c r="E78" s="42">
        <f>Composição!BV9</f>
        <v>22</v>
      </c>
      <c r="F78" s="14">
        <f t="shared" si="10"/>
        <v>1293.03</v>
      </c>
      <c r="G78" s="255">
        <f t="shared" si="17"/>
        <v>28446.66</v>
      </c>
      <c r="I78" s="62">
        <v>1180.21</v>
      </c>
      <c r="J78" s="62">
        <v>1036.73</v>
      </c>
      <c r="K78" s="62">
        <v>948</v>
      </c>
      <c r="L78" s="62">
        <v>949.44</v>
      </c>
      <c r="M78" s="62">
        <v>912.66</v>
      </c>
      <c r="N78" s="108">
        <v>912.66</v>
      </c>
      <c r="O78" s="175">
        <f t="shared" si="1"/>
        <v>104.63</v>
      </c>
      <c r="P78" s="161">
        <v>98.87</v>
      </c>
      <c r="Q78" s="161">
        <v>97</v>
      </c>
      <c r="R78" s="162">
        <v>97</v>
      </c>
      <c r="S78" s="161">
        <v>101.52</v>
      </c>
      <c r="T78" s="163">
        <v>97</v>
      </c>
      <c r="U78" s="164">
        <v>97</v>
      </c>
      <c r="V78" s="164"/>
      <c r="W78" s="164">
        <f t="shared" si="16"/>
        <v>101.52</v>
      </c>
    </row>
    <row r="79" spans="1:24" x14ac:dyDescent="0.25">
      <c r="B79" s="13" t="s">
        <v>638</v>
      </c>
      <c r="C79" s="126" t="s">
        <v>465</v>
      </c>
      <c r="D79" s="17" t="s">
        <v>15</v>
      </c>
      <c r="E79" s="42">
        <f>Composição!BV8</f>
        <v>271</v>
      </c>
      <c r="F79" s="14">
        <f t="shared" si="10"/>
        <v>187.01</v>
      </c>
      <c r="G79" s="255">
        <f t="shared" si="17"/>
        <v>50679.71</v>
      </c>
      <c r="I79" s="62">
        <v>170.7</v>
      </c>
      <c r="J79" s="62">
        <v>149.94999999999999</v>
      </c>
      <c r="K79" s="62">
        <v>137.12</v>
      </c>
      <c r="L79" s="62">
        <v>135.19</v>
      </c>
      <c r="M79" s="62">
        <v>129.96</v>
      </c>
      <c r="N79" s="108">
        <v>102.94</v>
      </c>
      <c r="O79" s="175">
        <f t="shared" si="1"/>
        <v>129.96</v>
      </c>
      <c r="P79" s="161">
        <v>122.8</v>
      </c>
      <c r="Q79" s="161">
        <v>120.47</v>
      </c>
      <c r="R79" s="162">
        <v>120.47</v>
      </c>
      <c r="S79" s="161">
        <v>125.98</v>
      </c>
      <c r="T79" s="163">
        <v>120.47</v>
      </c>
      <c r="U79" s="164">
        <v>120.47</v>
      </c>
      <c r="V79" s="164"/>
      <c r="W79" s="164">
        <f t="shared" si="16"/>
        <v>125.98</v>
      </c>
    </row>
    <row r="80" spans="1:24" x14ac:dyDescent="0.25">
      <c r="B80" s="13" t="s">
        <v>639</v>
      </c>
      <c r="C80" s="126" t="s">
        <v>466</v>
      </c>
      <c r="D80" s="17" t="s">
        <v>15</v>
      </c>
      <c r="E80" s="18"/>
      <c r="F80" s="14">
        <f t="shared" si="10"/>
        <v>135.55000000000001</v>
      </c>
      <c r="G80" s="255">
        <f t="shared" si="17"/>
        <v>0</v>
      </c>
      <c r="I80" s="62">
        <v>123.73</v>
      </c>
      <c r="J80" s="62">
        <v>108.69</v>
      </c>
      <c r="K80" s="62">
        <v>99.39</v>
      </c>
      <c r="L80" s="62">
        <v>102.69</v>
      </c>
      <c r="M80" s="62">
        <v>98.72</v>
      </c>
      <c r="N80" s="108">
        <v>69.03</v>
      </c>
      <c r="O80" s="175">
        <f t="shared" si="1"/>
        <v>98.72</v>
      </c>
      <c r="P80" s="161">
        <v>93.28</v>
      </c>
      <c r="Q80" s="161">
        <v>91.51</v>
      </c>
      <c r="R80" s="162">
        <v>91.51</v>
      </c>
      <c r="S80" s="161">
        <v>95.69</v>
      </c>
      <c r="T80" s="163">
        <v>91.51</v>
      </c>
      <c r="U80" s="164">
        <v>91.51</v>
      </c>
      <c r="V80" s="164"/>
      <c r="W80" s="164">
        <f t="shared" si="16"/>
        <v>95.69</v>
      </c>
    </row>
    <row r="81" spans="1:24" x14ac:dyDescent="0.25">
      <c r="B81" s="13" t="s">
        <v>640</v>
      </c>
      <c r="C81" s="126" t="s">
        <v>467</v>
      </c>
      <c r="D81" s="17" t="s">
        <v>15</v>
      </c>
      <c r="E81" s="18"/>
      <c r="F81" s="14">
        <f t="shared" si="10"/>
        <v>90.31</v>
      </c>
      <c r="G81" s="255">
        <f t="shared" si="17"/>
        <v>0</v>
      </c>
      <c r="I81" s="62">
        <v>82.43</v>
      </c>
      <c r="J81" s="62">
        <v>72.41</v>
      </c>
      <c r="K81" s="62">
        <v>66.209999999999994</v>
      </c>
      <c r="L81" s="62">
        <v>66.81</v>
      </c>
      <c r="M81" s="62">
        <v>64.23</v>
      </c>
      <c r="N81" s="108">
        <v>28.78</v>
      </c>
      <c r="O81" s="175">
        <f t="shared" si="1"/>
        <v>64.23</v>
      </c>
      <c r="P81" s="161">
        <v>60.69</v>
      </c>
      <c r="Q81" s="161">
        <v>59.54</v>
      </c>
      <c r="R81" s="162">
        <v>59.54</v>
      </c>
      <c r="S81" s="161">
        <v>62.27</v>
      </c>
      <c r="T81" s="163">
        <v>59.54</v>
      </c>
      <c r="U81" s="164">
        <v>59.54</v>
      </c>
      <c r="V81" s="164"/>
      <c r="W81" s="164">
        <f t="shared" si="16"/>
        <v>62.27</v>
      </c>
    </row>
    <row r="82" spans="1:24" s="146" customFormat="1" x14ac:dyDescent="0.25">
      <c r="B82" s="147"/>
      <c r="C82" s="148"/>
      <c r="D82" s="149"/>
      <c r="E82" s="150"/>
      <c r="F82" s="14">
        <f t="shared" si="14"/>
        <v>0</v>
      </c>
      <c r="G82" s="255">
        <f t="shared" si="17"/>
        <v>0</v>
      </c>
      <c r="H82" s="151"/>
      <c r="I82" s="188">
        <v>0</v>
      </c>
      <c r="J82" s="188">
        <v>0</v>
      </c>
      <c r="K82" s="188"/>
      <c r="L82" s="188">
        <v>0</v>
      </c>
      <c r="M82" s="188"/>
      <c r="N82" s="185"/>
      <c r="O82" s="176">
        <f t="shared" ref="O82:O98" si="18">1.0583*P82</f>
        <v>0</v>
      </c>
      <c r="P82" s="165"/>
      <c r="Q82" s="165"/>
      <c r="R82" s="166"/>
      <c r="S82" s="165"/>
      <c r="T82" s="167"/>
      <c r="U82" s="168"/>
      <c r="V82" s="168"/>
      <c r="W82" s="168"/>
    </row>
    <row r="83" spans="1:24" x14ac:dyDescent="0.25">
      <c r="A83" s="3"/>
      <c r="B83" s="79" t="s">
        <v>31</v>
      </c>
      <c r="C83" s="123" t="s">
        <v>537</v>
      </c>
      <c r="D83" s="89"/>
      <c r="E83" s="98"/>
      <c r="F83" s="14">
        <f t="shared" si="14"/>
        <v>0</v>
      </c>
      <c r="G83" s="255">
        <f t="shared" si="17"/>
        <v>0</v>
      </c>
      <c r="I83" s="187">
        <v>0</v>
      </c>
      <c r="J83" s="187">
        <v>0</v>
      </c>
      <c r="K83" s="187"/>
      <c r="L83" s="187">
        <v>0</v>
      </c>
      <c r="M83" s="187">
        <v>0</v>
      </c>
      <c r="N83" s="130">
        <v>0</v>
      </c>
      <c r="O83" s="175">
        <f t="shared" si="18"/>
        <v>0</v>
      </c>
      <c r="P83" s="161">
        <v>0</v>
      </c>
      <c r="Q83" s="161"/>
      <c r="R83" s="162"/>
      <c r="S83" s="161"/>
      <c r="T83" s="163"/>
      <c r="U83" s="164"/>
      <c r="V83" s="164"/>
      <c r="W83" s="164">
        <f t="shared" si="16"/>
        <v>0</v>
      </c>
      <c r="X83" s="3"/>
    </row>
    <row r="84" spans="1:24" x14ac:dyDescent="0.25">
      <c r="B84" s="13" t="s">
        <v>202</v>
      </c>
      <c r="C84" s="126" t="s">
        <v>538</v>
      </c>
      <c r="D84" s="17" t="s">
        <v>9</v>
      </c>
      <c r="E84" s="18"/>
      <c r="F84" s="14">
        <f t="shared" si="10"/>
        <v>59.31</v>
      </c>
      <c r="G84" s="255">
        <f t="shared" si="17"/>
        <v>0</v>
      </c>
      <c r="I84" s="62">
        <v>54.14</v>
      </c>
      <c r="J84" s="62">
        <v>47.56</v>
      </c>
      <c r="K84" s="62">
        <v>43.49</v>
      </c>
      <c r="L84" s="62">
        <v>42.9</v>
      </c>
      <c r="M84" s="62">
        <v>41.24</v>
      </c>
      <c r="N84" s="108">
        <v>40.549999999999997</v>
      </c>
      <c r="O84" s="175">
        <f t="shared" si="18"/>
        <v>41.24</v>
      </c>
      <c r="P84" s="161">
        <v>38.97</v>
      </c>
      <c r="Q84" s="161">
        <v>38.229999999999997</v>
      </c>
      <c r="R84" s="162">
        <v>38.229999999999997</v>
      </c>
      <c r="S84" s="161">
        <v>39.979999999999997</v>
      </c>
      <c r="T84" s="163">
        <v>38.229999999999997</v>
      </c>
      <c r="U84" s="164">
        <v>38.229999999999997</v>
      </c>
      <c r="V84" s="164"/>
      <c r="W84" s="164">
        <f t="shared" si="16"/>
        <v>39.979999999999997</v>
      </c>
    </row>
    <row r="85" spans="1:24" x14ac:dyDescent="0.25">
      <c r="B85" s="13" t="s">
        <v>203</v>
      </c>
      <c r="C85" s="126" t="s">
        <v>204</v>
      </c>
      <c r="D85" s="17" t="s">
        <v>15</v>
      </c>
      <c r="E85" s="42">
        <f>Composição!BF8</f>
        <v>0</v>
      </c>
      <c r="F85" s="14">
        <f t="shared" si="10"/>
        <v>27.94</v>
      </c>
      <c r="G85" s="255">
        <f t="shared" si="17"/>
        <v>0</v>
      </c>
      <c r="I85" s="62">
        <v>25.51</v>
      </c>
      <c r="J85" s="62">
        <v>22.41</v>
      </c>
      <c r="K85" s="62">
        <v>20.49</v>
      </c>
      <c r="L85" s="62">
        <v>20.41</v>
      </c>
      <c r="M85" s="62">
        <v>19.62</v>
      </c>
      <c r="N85" s="108">
        <v>19.29</v>
      </c>
      <c r="O85" s="175">
        <f t="shared" si="18"/>
        <v>19.62</v>
      </c>
      <c r="P85" s="161">
        <v>18.54</v>
      </c>
      <c r="Q85" s="161">
        <v>18.190000000000001</v>
      </c>
      <c r="R85" s="162">
        <v>18.190000000000001</v>
      </c>
      <c r="S85" s="161"/>
      <c r="T85" s="163">
        <v>18.190000000000001</v>
      </c>
      <c r="U85" s="164">
        <v>18.190000000000001</v>
      </c>
      <c r="V85" s="164"/>
      <c r="W85" s="164">
        <f t="shared" si="16"/>
        <v>18.190000000000001</v>
      </c>
    </row>
    <row r="86" spans="1:24" x14ac:dyDescent="0.25">
      <c r="B86" s="13" t="s">
        <v>469</v>
      </c>
      <c r="C86" s="126" t="s">
        <v>206</v>
      </c>
      <c r="D86" s="17" t="s">
        <v>15</v>
      </c>
      <c r="E86" s="18"/>
      <c r="F86" s="14">
        <f t="shared" si="10"/>
        <v>10.92</v>
      </c>
      <c r="G86" s="255">
        <f t="shared" si="17"/>
        <v>0</v>
      </c>
      <c r="I86" s="62">
        <v>9.9700000000000006</v>
      </c>
      <c r="J86" s="62">
        <v>8.76</v>
      </c>
      <c r="K86" s="62">
        <v>8.01</v>
      </c>
      <c r="L86" s="62">
        <v>8.0399999999999991</v>
      </c>
      <c r="M86" s="62">
        <v>7.73</v>
      </c>
      <c r="N86" s="108">
        <v>7.59</v>
      </c>
      <c r="O86" s="175">
        <f t="shared" si="18"/>
        <v>7.73</v>
      </c>
      <c r="P86" s="161">
        <v>7.3</v>
      </c>
      <c r="Q86" s="161">
        <v>7.16</v>
      </c>
      <c r="R86" s="162">
        <v>7.16</v>
      </c>
      <c r="S86" s="161">
        <v>7.49</v>
      </c>
      <c r="T86" s="163">
        <v>7.16</v>
      </c>
      <c r="U86" s="164">
        <v>7.16</v>
      </c>
      <c r="V86" s="164"/>
      <c r="W86" s="164">
        <f t="shared" si="16"/>
        <v>7.49</v>
      </c>
    </row>
    <row r="87" spans="1:24" x14ac:dyDescent="0.25">
      <c r="B87" s="13" t="s">
        <v>205</v>
      </c>
      <c r="C87" s="126" t="s">
        <v>207</v>
      </c>
      <c r="D87" s="17" t="s">
        <v>12</v>
      </c>
      <c r="E87" s="18"/>
      <c r="F87" s="14">
        <f t="shared" si="10"/>
        <v>482.51</v>
      </c>
      <c r="G87" s="255">
        <f t="shared" si="17"/>
        <v>0</v>
      </c>
      <c r="I87" s="62">
        <v>440.41</v>
      </c>
      <c r="J87" s="62">
        <v>386.87</v>
      </c>
      <c r="K87" s="62">
        <v>353.76</v>
      </c>
      <c r="L87" s="62">
        <v>351.28</v>
      </c>
      <c r="M87" s="62">
        <v>337.68</v>
      </c>
      <c r="N87" s="108">
        <v>332.03</v>
      </c>
      <c r="O87" s="175">
        <f t="shared" si="18"/>
        <v>337.68</v>
      </c>
      <c r="P87" s="161">
        <v>319.08</v>
      </c>
      <c r="Q87" s="161">
        <v>313.02999999999997</v>
      </c>
      <c r="R87" s="162">
        <v>313.02999999999997</v>
      </c>
      <c r="S87" s="161">
        <v>327.35000000000002</v>
      </c>
      <c r="T87" s="163">
        <v>313.02999999999997</v>
      </c>
      <c r="U87" s="164">
        <v>313.02999999999997</v>
      </c>
      <c r="V87" s="164"/>
      <c r="W87" s="164">
        <f t="shared" si="16"/>
        <v>327.35000000000002</v>
      </c>
    </row>
    <row r="88" spans="1:24" x14ac:dyDescent="0.25">
      <c r="B88" s="13"/>
      <c r="C88" s="126"/>
      <c r="D88" s="17"/>
      <c r="E88" s="18"/>
      <c r="F88" s="14">
        <f t="shared" si="14"/>
        <v>0</v>
      </c>
      <c r="G88" s="255">
        <f t="shared" si="17"/>
        <v>0</v>
      </c>
      <c r="I88" s="62">
        <v>0</v>
      </c>
      <c r="J88" s="62">
        <v>0</v>
      </c>
      <c r="K88" s="62"/>
      <c r="L88" s="62">
        <v>0</v>
      </c>
      <c r="M88" s="62"/>
      <c r="N88" s="108"/>
      <c r="O88" s="175"/>
      <c r="P88" s="161"/>
      <c r="Q88" s="161"/>
      <c r="R88" s="162"/>
      <c r="S88" s="161"/>
      <c r="T88" s="163"/>
      <c r="U88" s="164"/>
      <c r="V88" s="164"/>
      <c r="W88" s="164"/>
    </row>
    <row r="89" spans="1:24" x14ac:dyDescent="0.25">
      <c r="A89" s="3"/>
      <c r="B89" s="79" t="s">
        <v>156</v>
      </c>
      <c r="C89" s="123" t="s">
        <v>208</v>
      </c>
      <c r="D89" s="89"/>
      <c r="E89" s="98"/>
      <c r="F89" s="14">
        <f t="shared" si="14"/>
        <v>0</v>
      </c>
      <c r="G89" s="255">
        <f t="shared" si="17"/>
        <v>0</v>
      </c>
      <c r="I89" s="187">
        <v>0</v>
      </c>
      <c r="J89" s="187">
        <v>0</v>
      </c>
      <c r="K89" s="187"/>
      <c r="L89" s="187">
        <v>0</v>
      </c>
      <c r="M89" s="187">
        <v>0</v>
      </c>
      <c r="N89" s="130">
        <v>0</v>
      </c>
      <c r="O89" s="175">
        <f t="shared" si="18"/>
        <v>0</v>
      </c>
      <c r="P89" s="161">
        <v>0</v>
      </c>
      <c r="Q89" s="161"/>
      <c r="R89" s="162"/>
      <c r="S89" s="161"/>
      <c r="T89" s="163"/>
      <c r="U89" s="164"/>
      <c r="V89" s="164"/>
      <c r="W89" s="164">
        <f t="shared" si="16"/>
        <v>0</v>
      </c>
      <c r="X89" s="3"/>
    </row>
    <row r="90" spans="1:24" x14ac:dyDescent="0.25">
      <c r="B90" s="13" t="s">
        <v>209</v>
      </c>
      <c r="C90" s="126" t="s">
        <v>539</v>
      </c>
      <c r="D90" s="17" t="s">
        <v>15</v>
      </c>
      <c r="E90" s="266">
        <f>Composição!BL6+Composição!BJ6</f>
        <v>317.89999999999998</v>
      </c>
      <c r="F90" s="14">
        <f t="shared" si="10"/>
        <v>65.900000000000006</v>
      </c>
      <c r="G90" s="255">
        <f t="shared" si="17"/>
        <v>20949.61</v>
      </c>
      <c r="I90" s="62">
        <v>60.15</v>
      </c>
      <c r="J90" s="62">
        <v>52.84</v>
      </c>
      <c r="K90" s="62">
        <v>48.32</v>
      </c>
      <c r="L90" s="62">
        <v>47.7</v>
      </c>
      <c r="M90" s="62">
        <v>45.86</v>
      </c>
      <c r="N90" s="108">
        <v>45.09</v>
      </c>
      <c r="O90" s="175">
        <f t="shared" si="18"/>
        <v>45.86</v>
      </c>
      <c r="P90" s="161">
        <v>43.33</v>
      </c>
      <c r="Q90" s="161">
        <v>42.51</v>
      </c>
      <c r="R90" s="162">
        <v>42.51</v>
      </c>
      <c r="S90" s="161">
        <v>44.45</v>
      </c>
      <c r="T90" s="163">
        <v>42.51</v>
      </c>
      <c r="U90" s="164">
        <v>42.51</v>
      </c>
      <c r="V90" s="164"/>
      <c r="W90" s="164">
        <f t="shared" si="16"/>
        <v>44.45</v>
      </c>
    </row>
    <row r="91" spans="1:24" x14ac:dyDescent="0.25">
      <c r="B91" s="13"/>
      <c r="C91" s="126"/>
      <c r="D91" s="17"/>
      <c r="E91" s="18"/>
      <c r="F91" s="14">
        <f t="shared" si="14"/>
        <v>0</v>
      </c>
      <c r="G91" s="255">
        <f t="shared" si="17"/>
        <v>0</v>
      </c>
      <c r="I91" s="62">
        <v>0</v>
      </c>
      <c r="J91" s="62">
        <v>0</v>
      </c>
      <c r="K91" s="62"/>
      <c r="L91" s="62">
        <v>0</v>
      </c>
      <c r="M91" s="62"/>
      <c r="N91" s="108"/>
      <c r="O91" s="175">
        <f t="shared" si="18"/>
        <v>0</v>
      </c>
      <c r="P91" s="161"/>
      <c r="Q91" s="161"/>
      <c r="R91" s="162"/>
      <c r="S91" s="161"/>
      <c r="T91" s="163"/>
      <c r="U91" s="164"/>
      <c r="V91" s="164"/>
      <c r="W91" s="164">
        <f t="shared" si="16"/>
        <v>0</v>
      </c>
    </row>
    <row r="92" spans="1:24" s="3" customFormat="1" x14ac:dyDescent="0.25">
      <c r="B92" s="79" t="s">
        <v>540</v>
      </c>
      <c r="C92" s="123" t="s">
        <v>567</v>
      </c>
      <c r="D92" s="89"/>
      <c r="E92" s="98"/>
      <c r="F92" s="14">
        <f t="shared" si="14"/>
        <v>0</v>
      </c>
      <c r="G92" s="255">
        <f t="shared" si="17"/>
        <v>0</v>
      </c>
      <c r="H92" s="6"/>
      <c r="I92" s="187">
        <v>0</v>
      </c>
      <c r="J92" s="187">
        <v>0</v>
      </c>
      <c r="K92" s="187"/>
      <c r="L92" s="187">
        <v>0</v>
      </c>
      <c r="M92" s="187"/>
      <c r="N92" s="130"/>
      <c r="O92" s="177"/>
      <c r="P92" s="178"/>
      <c r="Q92" s="178"/>
      <c r="R92" s="179"/>
      <c r="S92" s="178"/>
      <c r="T92" s="180"/>
      <c r="U92" s="181"/>
      <c r="V92" s="181"/>
      <c r="W92" s="181"/>
    </row>
    <row r="93" spans="1:24" x14ac:dyDescent="0.25">
      <c r="B93" s="13" t="s">
        <v>568</v>
      </c>
      <c r="C93" s="126" t="s">
        <v>468</v>
      </c>
      <c r="D93" s="17" t="s">
        <v>9</v>
      </c>
      <c r="E93" s="18"/>
      <c r="F93" s="14">
        <f t="shared" si="10"/>
        <v>58.47</v>
      </c>
      <c r="G93" s="255">
        <f t="shared" si="17"/>
        <v>0</v>
      </c>
      <c r="I93" s="62">
        <v>53.37</v>
      </c>
      <c r="J93" s="62">
        <v>46.88</v>
      </c>
      <c r="K93" s="62">
        <v>42.87</v>
      </c>
      <c r="L93" s="62">
        <v>42.41</v>
      </c>
      <c r="M93" s="62">
        <v>40.770000000000003</v>
      </c>
      <c r="N93" s="108">
        <v>40.770000000000003</v>
      </c>
      <c r="O93" s="175">
        <f t="shared" ref="O93:O94" si="19">1.0583*P93</f>
        <v>29.27</v>
      </c>
      <c r="P93" s="161">
        <v>27.66</v>
      </c>
      <c r="Q93" s="161" t="e">
        <v>#REF!</v>
      </c>
      <c r="R93" s="162">
        <v>27.14</v>
      </c>
      <c r="S93" s="161">
        <v>28.38</v>
      </c>
      <c r="T93" s="163">
        <v>27.14</v>
      </c>
      <c r="U93" s="164">
        <v>27.14</v>
      </c>
      <c r="V93" s="164"/>
      <c r="W93" s="164">
        <f t="shared" ref="W93:W94" si="20">MAX(R93:U93)</f>
        <v>28.38</v>
      </c>
    </row>
    <row r="94" spans="1:24" x14ac:dyDescent="0.25">
      <c r="B94" s="13" t="s">
        <v>569</v>
      </c>
      <c r="C94" s="126" t="s">
        <v>201</v>
      </c>
      <c r="D94" s="17" t="s">
        <v>9</v>
      </c>
      <c r="E94" s="18"/>
      <c r="F94" s="14">
        <f t="shared" si="10"/>
        <v>210.95</v>
      </c>
      <c r="G94" s="255">
        <f t="shared" si="17"/>
        <v>0</v>
      </c>
      <c r="I94" s="62">
        <v>192.55</v>
      </c>
      <c r="J94" s="62">
        <v>169.14</v>
      </c>
      <c r="K94" s="62">
        <v>154.66</v>
      </c>
      <c r="L94" s="62">
        <v>153.97999999999999</v>
      </c>
      <c r="M94" s="62">
        <v>148.02000000000001</v>
      </c>
      <c r="N94" s="108">
        <v>148.02000000000001</v>
      </c>
      <c r="O94" s="175">
        <f t="shared" si="19"/>
        <v>0</v>
      </c>
      <c r="P94" s="161"/>
      <c r="Q94" s="161">
        <v>193.53</v>
      </c>
      <c r="R94" s="162">
        <v>38.44</v>
      </c>
      <c r="S94" s="161">
        <v>40.200000000000003</v>
      </c>
      <c r="T94" s="163">
        <v>38.44</v>
      </c>
      <c r="U94" s="164">
        <v>38.44</v>
      </c>
      <c r="V94" s="164"/>
      <c r="W94" s="164">
        <f t="shared" si="20"/>
        <v>40.200000000000003</v>
      </c>
    </row>
    <row r="95" spans="1:24" x14ac:dyDescent="0.25">
      <c r="B95" s="13" t="s">
        <v>570</v>
      </c>
      <c r="C95" s="126" t="s">
        <v>210</v>
      </c>
      <c r="D95" s="17" t="s">
        <v>9</v>
      </c>
      <c r="E95" s="18"/>
      <c r="F95" s="14">
        <f t="shared" si="10"/>
        <v>297.18</v>
      </c>
      <c r="G95" s="255">
        <f t="shared" si="17"/>
        <v>0</v>
      </c>
      <c r="I95" s="62">
        <v>271.25</v>
      </c>
      <c r="J95" s="62">
        <v>238.27</v>
      </c>
      <c r="K95" s="62">
        <v>217.88</v>
      </c>
      <c r="L95" s="62">
        <v>217.18</v>
      </c>
      <c r="M95" s="62">
        <v>208.77</v>
      </c>
      <c r="N95" s="108">
        <v>205.27</v>
      </c>
      <c r="O95" s="175">
        <f t="shared" si="18"/>
        <v>208.77</v>
      </c>
      <c r="P95" s="161">
        <v>197.27</v>
      </c>
      <c r="Q95" s="161">
        <v>193.53</v>
      </c>
      <c r="R95" s="162">
        <v>193.53</v>
      </c>
      <c r="S95" s="161">
        <v>201.79</v>
      </c>
      <c r="T95" s="163">
        <v>193.53</v>
      </c>
      <c r="U95" s="164">
        <v>193.53</v>
      </c>
      <c r="V95" s="164"/>
      <c r="W95" s="164">
        <f>MAX(R95:U95)</f>
        <v>201.79</v>
      </c>
    </row>
    <row r="96" spans="1:24" x14ac:dyDescent="0.25">
      <c r="B96" s="13" t="s">
        <v>571</v>
      </c>
      <c r="C96" s="126" t="s">
        <v>323</v>
      </c>
      <c r="D96" s="17" t="s">
        <v>9</v>
      </c>
      <c r="E96" s="18"/>
      <c r="F96" s="14">
        <f t="shared" si="10"/>
        <v>1287.6500000000001</v>
      </c>
      <c r="G96" s="255">
        <f t="shared" si="17"/>
        <v>0</v>
      </c>
      <c r="I96" s="62">
        <v>1175.3</v>
      </c>
      <c r="J96" s="62">
        <v>1032.4100000000001</v>
      </c>
      <c r="K96" s="62">
        <v>944.05</v>
      </c>
      <c r="L96" s="62">
        <v>943.63</v>
      </c>
      <c r="M96" s="62">
        <v>907.08</v>
      </c>
      <c r="N96" s="184">
        <f t="shared" ref="N96:N97" si="21">1.0583*P96</f>
        <v>907.08</v>
      </c>
      <c r="O96" s="175">
        <f t="shared" si="18"/>
        <v>907.08</v>
      </c>
      <c r="P96" s="161">
        <v>857.11</v>
      </c>
      <c r="Q96" s="161">
        <v>840.86</v>
      </c>
      <c r="R96" s="161"/>
      <c r="S96" s="161"/>
      <c r="T96" s="163"/>
      <c r="U96" s="164"/>
      <c r="V96" s="164"/>
      <c r="W96" s="164">
        <f>MAX(R96:U96)</f>
        <v>0</v>
      </c>
    </row>
    <row r="97" spans="1:24" ht="14.25" customHeight="1" x14ac:dyDescent="0.25">
      <c r="B97" s="13" t="s">
        <v>572</v>
      </c>
      <c r="C97" s="126" t="s">
        <v>449</v>
      </c>
      <c r="D97" s="17" t="s">
        <v>2</v>
      </c>
      <c r="E97" s="18"/>
      <c r="F97" s="14">
        <f t="shared" si="10"/>
        <v>5768.81</v>
      </c>
      <c r="G97" s="255">
        <f t="shared" si="17"/>
        <v>0</v>
      </c>
      <c r="I97" s="62">
        <v>5265.44</v>
      </c>
      <c r="J97" s="62">
        <v>4625.3</v>
      </c>
      <c r="K97" s="62">
        <v>4229.43</v>
      </c>
      <c r="L97" s="62">
        <v>4228.8</v>
      </c>
      <c r="M97" s="62">
        <v>4064.99</v>
      </c>
      <c r="N97" s="184">
        <f t="shared" si="21"/>
        <v>4064.99</v>
      </c>
      <c r="O97" s="175">
        <f t="shared" si="18"/>
        <v>4064.99</v>
      </c>
      <c r="P97" s="161">
        <v>3841.06</v>
      </c>
      <c r="Q97" s="161">
        <v>3768.24</v>
      </c>
      <c r="R97" s="161">
        <v>3768.24</v>
      </c>
      <c r="S97" s="161">
        <v>3928.86</v>
      </c>
      <c r="T97" s="163">
        <v>3768.24</v>
      </c>
      <c r="U97" s="164">
        <v>3768.24</v>
      </c>
      <c r="V97" s="164"/>
      <c r="W97" s="164">
        <f>MAX(R97:U97)</f>
        <v>3928.86</v>
      </c>
    </row>
    <row r="98" spans="1:24" x14ac:dyDescent="0.25">
      <c r="B98" s="13"/>
      <c r="C98" s="126"/>
      <c r="D98" s="17"/>
      <c r="E98" s="18"/>
      <c r="F98" s="14">
        <f t="shared" si="14"/>
        <v>0</v>
      </c>
      <c r="G98" s="255">
        <f t="shared" si="17"/>
        <v>0</v>
      </c>
      <c r="I98" s="62">
        <v>0</v>
      </c>
      <c r="J98" s="62">
        <v>0</v>
      </c>
      <c r="K98" s="62"/>
      <c r="L98" s="62">
        <v>0</v>
      </c>
      <c r="M98" s="62">
        <v>0</v>
      </c>
      <c r="N98" s="108">
        <v>0</v>
      </c>
      <c r="O98" s="175">
        <f t="shared" si="18"/>
        <v>0</v>
      </c>
      <c r="P98" s="161">
        <v>0</v>
      </c>
      <c r="Q98" s="161"/>
      <c r="R98" s="162"/>
      <c r="S98" s="161"/>
      <c r="T98" s="163"/>
      <c r="U98" s="164"/>
      <c r="V98" s="164"/>
      <c r="W98" s="164">
        <f t="shared" ref="W98" si="22">MAX(R98:U98)</f>
        <v>0</v>
      </c>
    </row>
    <row r="99" spans="1:24" x14ac:dyDescent="0.25">
      <c r="A99" s="3"/>
      <c r="B99" s="79">
        <v>7</v>
      </c>
      <c r="C99" s="123" t="s">
        <v>470</v>
      </c>
      <c r="D99" s="89"/>
      <c r="E99" s="98"/>
      <c r="F99" s="14">
        <f t="shared" si="14"/>
        <v>0</v>
      </c>
      <c r="G99" s="255">
        <f t="shared" si="17"/>
        <v>0</v>
      </c>
      <c r="I99" s="187">
        <v>0</v>
      </c>
      <c r="J99" s="187">
        <v>0</v>
      </c>
      <c r="K99" s="187"/>
      <c r="L99" s="187">
        <v>0</v>
      </c>
      <c r="M99" s="187"/>
      <c r="N99" s="130"/>
      <c r="O99" s="161"/>
      <c r="P99" s="161"/>
      <c r="Q99" s="161"/>
      <c r="R99" s="162"/>
      <c r="S99" s="161"/>
      <c r="T99" s="163"/>
      <c r="U99" s="164"/>
      <c r="V99" s="164"/>
      <c r="W99" s="164">
        <f>MAX(R99:U99)</f>
        <v>0</v>
      </c>
      <c r="X99" s="3"/>
    </row>
    <row r="100" spans="1:24" ht="16.2" x14ac:dyDescent="0.25">
      <c r="B100" s="13" t="s">
        <v>13</v>
      </c>
      <c r="C100" s="126" t="s">
        <v>471</v>
      </c>
      <c r="D100" s="17" t="s">
        <v>450</v>
      </c>
      <c r="E100" s="42">
        <f>Composição!BI8</f>
        <v>0</v>
      </c>
      <c r="F100" s="14">
        <f t="shared" si="10"/>
        <v>549.23</v>
      </c>
      <c r="G100" s="255">
        <f t="shared" si="17"/>
        <v>0</v>
      </c>
      <c r="I100" s="62">
        <v>501.31</v>
      </c>
      <c r="J100" s="62">
        <v>440.36</v>
      </c>
      <c r="K100" s="62">
        <v>402.67</v>
      </c>
      <c r="L100" s="62">
        <v>402.19</v>
      </c>
      <c r="M100" s="62">
        <v>386.61</v>
      </c>
      <c r="N100" s="108">
        <v>380.13</v>
      </c>
      <c r="O100" s="175">
        <f>1.0583*P100</f>
        <v>386.61</v>
      </c>
      <c r="P100" s="161">
        <v>365.31</v>
      </c>
      <c r="Q100" s="161">
        <v>358.38</v>
      </c>
      <c r="R100" s="162">
        <v>358.38</v>
      </c>
      <c r="S100" s="161">
        <v>374.77</v>
      </c>
      <c r="T100" s="163">
        <v>358.38</v>
      </c>
      <c r="U100" s="164">
        <v>358.38</v>
      </c>
      <c r="V100" s="164"/>
      <c r="W100" s="164">
        <f>MAX(R100:U100)</f>
        <v>374.77</v>
      </c>
    </row>
    <row r="101" spans="1:24" ht="16.2" x14ac:dyDescent="0.25">
      <c r="B101" s="13" t="s">
        <v>14</v>
      </c>
      <c r="C101" s="126" t="s">
        <v>472</v>
      </c>
      <c r="D101" s="17" t="s">
        <v>450</v>
      </c>
      <c r="E101" s="18"/>
      <c r="F101" s="14">
        <f t="shared" si="10"/>
        <v>1287.1600000000001</v>
      </c>
      <c r="G101" s="255">
        <f t="shared" si="17"/>
        <v>0</v>
      </c>
      <c r="I101" s="62">
        <v>1174.8499999999999</v>
      </c>
      <c r="J101" s="62">
        <v>1032.02</v>
      </c>
      <c r="K101" s="62">
        <v>943.69</v>
      </c>
      <c r="L101" s="62">
        <v>941.01</v>
      </c>
      <c r="M101" s="62">
        <v>904.56</v>
      </c>
      <c r="N101" s="108">
        <v>889.42</v>
      </c>
      <c r="O101" s="175">
        <f>1.0583*P101</f>
        <v>904.56</v>
      </c>
      <c r="P101" s="161">
        <v>854.73</v>
      </c>
      <c r="Q101" s="161">
        <v>838.53</v>
      </c>
      <c r="R101" s="162">
        <v>838.53</v>
      </c>
      <c r="S101" s="161">
        <v>867.32</v>
      </c>
      <c r="T101" s="163">
        <v>838.53</v>
      </c>
      <c r="U101" s="164">
        <v>838.53</v>
      </c>
      <c r="V101" s="164"/>
      <c r="W101" s="164">
        <f>MAX(R101:U101)</f>
        <v>867.32</v>
      </c>
    </row>
    <row r="102" spans="1:24" ht="16.2" x14ac:dyDescent="0.25">
      <c r="B102" s="13" t="s">
        <v>43</v>
      </c>
      <c r="C102" s="126" t="s">
        <v>473</v>
      </c>
      <c r="D102" s="17" t="s">
        <v>450</v>
      </c>
      <c r="E102" s="18"/>
      <c r="F102" s="14">
        <f t="shared" ref="F102" si="23">TRUNC(I102*(1+$K$3),2)</f>
        <v>763.83</v>
      </c>
      <c r="G102" s="255">
        <f t="shared" ref="G102" si="24">TRUNC(E102*F102,2)</f>
        <v>0</v>
      </c>
      <c r="I102" s="62">
        <v>697.18</v>
      </c>
      <c r="J102" s="62">
        <v>612.41999999999996</v>
      </c>
      <c r="K102" s="62">
        <v>560</v>
      </c>
      <c r="L102" s="62">
        <v>561.41999999999996</v>
      </c>
      <c r="M102" s="62">
        <v>539.67999999999995</v>
      </c>
      <c r="N102" s="108">
        <v>530.64</v>
      </c>
      <c r="O102" s="175">
        <f>1.0583*P102</f>
        <v>539.67999999999995</v>
      </c>
      <c r="P102" s="161">
        <v>509.95</v>
      </c>
      <c r="Q102" s="161">
        <v>500.28</v>
      </c>
      <c r="R102" s="162">
        <v>500.28</v>
      </c>
      <c r="S102" s="161">
        <v>523.15</v>
      </c>
      <c r="T102" s="163">
        <v>500.28</v>
      </c>
      <c r="U102" s="164">
        <v>500.28</v>
      </c>
      <c r="V102" s="164"/>
      <c r="W102" s="164">
        <f>MAX(R102:U102)</f>
        <v>523.15</v>
      </c>
    </row>
    <row r="103" spans="1:24" ht="16.8" thickBot="1" x14ac:dyDescent="0.3">
      <c r="B103" s="13" t="s">
        <v>671</v>
      </c>
      <c r="C103" s="126" t="s">
        <v>672</v>
      </c>
      <c r="D103" s="17" t="s">
        <v>450</v>
      </c>
      <c r="E103" s="18"/>
      <c r="F103" s="14">
        <f>TRUNC(I103*(1+$K$3),2)</f>
        <v>1588.62</v>
      </c>
      <c r="G103" s="255">
        <f t="shared" si="17"/>
        <v>0</v>
      </c>
      <c r="I103" s="62">
        <v>1450</v>
      </c>
      <c r="J103" s="62">
        <v>612.41999999999996</v>
      </c>
      <c r="K103" s="62">
        <v>560</v>
      </c>
      <c r="L103" s="62">
        <v>561.41999999999996</v>
      </c>
      <c r="M103" s="62">
        <v>539.67999999999995</v>
      </c>
      <c r="N103" s="108">
        <v>530.64</v>
      </c>
      <c r="O103" s="175">
        <f>1.0583*P103</f>
        <v>539.67999999999995</v>
      </c>
      <c r="P103" s="161">
        <v>509.95</v>
      </c>
      <c r="Q103" s="161">
        <v>500.28</v>
      </c>
      <c r="R103" s="162">
        <v>500.28</v>
      </c>
      <c r="S103" s="161">
        <v>523.15</v>
      </c>
      <c r="T103" s="163">
        <v>500.28</v>
      </c>
      <c r="U103" s="164">
        <v>500.28</v>
      </c>
      <c r="V103" s="164"/>
      <c r="W103" s="164">
        <f>MAX(R103:U103)</f>
        <v>523.15</v>
      </c>
    </row>
    <row r="104" spans="1:24" ht="21.75" customHeight="1" thickBot="1" x14ac:dyDescent="0.3">
      <c r="B104" s="65"/>
      <c r="C104" s="66"/>
      <c r="D104" s="106" t="s">
        <v>659</v>
      </c>
      <c r="E104" s="107"/>
      <c r="F104" s="107"/>
      <c r="G104" s="258">
        <f>SUM(G10:G103)</f>
        <v>4125123.66</v>
      </c>
      <c r="H104" s="8"/>
      <c r="I104" s="62"/>
      <c r="J104" s="62"/>
      <c r="K104" s="62"/>
      <c r="L104" s="62"/>
      <c r="M104" s="62"/>
      <c r="N104" s="107"/>
      <c r="O104" s="169"/>
      <c r="P104" s="169"/>
      <c r="Q104" s="169"/>
      <c r="R104" s="153"/>
      <c r="S104" s="153"/>
      <c r="T104" s="153"/>
      <c r="U104" s="153"/>
      <c r="V104" s="153"/>
      <c r="W104" s="153"/>
    </row>
    <row r="105" spans="1:24" ht="21.75" customHeight="1" thickBot="1" x14ac:dyDescent="0.3">
      <c r="B105" s="105" t="s">
        <v>89</v>
      </c>
      <c r="C105" s="140">
        <f>'REDEX - MATERIAIS'!$C$111</f>
        <v>0</v>
      </c>
      <c r="D105" s="106" t="s">
        <v>163</v>
      </c>
      <c r="E105" s="144"/>
      <c r="F105" s="107"/>
      <c r="G105" s="129">
        <f ca="1">TODAY()</f>
        <v>45715</v>
      </c>
      <c r="H105" s="242"/>
      <c r="I105" s="62"/>
      <c r="J105" s="62"/>
      <c r="K105" s="62"/>
      <c r="L105" s="62"/>
      <c r="M105" s="62"/>
      <c r="N105" s="107"/>
      <c r="O105" s="169"/>
      <c r="P105" s="169"/>
      <c r="Q105" s="169"/>
      <c r="R105" s="153"/>
      <c r="S105" s="153"/>
      <c r="T105" s="153"/>
      <c r="U105" s="153"/>
      <c r="V105" s="153"/>
      <c r="W105" s="153"/>
    </row>
    <row r="106" spans="1:24" s="3" customFormat="1" ht="34.950000000000003" customHeight="1" x14ac:dyDescent="0.25">
      <c r="B106" s="77"/>
      <c r="C106" s="264" t="s">
        <v>101</v>
      </c>
      <c r="D106" s="317" t="s">
        <v>400</v>
      </c>
      <c r="E106" s="318"/>
      <c r="F106" s="344" t="s">
        <v>0</v>
      </c>
      <c r="G106" s="345"/>
      <c r="H106" s="8"/>
      <c r="I106" s="189"/>
      <c r="J106" s="189"/>
      <c r="K106" s="189"/>
      <c r="L106" s="189"/>
      <c r="M106" s="189" t="s">
        <v>0</v>
      </c>
      <c r="N106" s="8"/>
      <c r="O106" s="154"/>
      <c r="P106" s="154"/>
      <c r="Q106" s="154"/>
      <c r="R106" s="154"/>
      <c r="S106" s="154"/>
      <c r="T106" s="154"/>
      <c r="U106" s="154"/>
      <c r="V106" s="154"/>
      <c r="W106" s="154"/>
    </row>
    <row r="107" spans="1:24" s="3" customFormat="1" ht="34.950000000000003" customHeight="1" thickBot="1" x14ac:dyDescent="0.3">
      <c r="B107" s="78"/>
      <c r="C107" s="265" t="str">
        <f>'REDEX - MATERIAIS'!$C$3</f>
        <v xml:space="preserve">          LI-43.330.CPL.00X - REV.A</v>
      </c>
      <c r="D107" s="319">
        <f>$D$3</f>
        <v>44866</v>
      </c>
      <c r="E107" s="320"/>
      <c r="F107" s="346" t="s">
        <v>522</v>
      </c>
      <c r="G107" s="333"/>
      <c r="H107" s="240"/>
      <c r="I107" s="187"/>
      <c r="J107" s="187"/>
      <c r="K107" s="187"/>
      <c r="L107" s="187"/>
      <c r="M107" s="187" t="s">
        <v>522</v>
      </c>
      <c r="N107" s="6"/>
      <c r="O107" s="153"/>
      <c r="P107" s="153"/>
      <c r="Q107" s="152"/>
      <c r="R107" s="152"/>
      <c r="S107" s="152"/>
      <c r="T107" s="152"/>
      <c r="U107" s="152"/>
      <c r="V107" s="153"/>
      <c r="W107" s="153"/>
    </row>
    <row r="108" spans="1:24" s="3" customFormat="1" ht="33" customHeight="1" x14ac:dyDescent="0.25">
      <c r="A108" s="143"/>
      <c r="B108" s="347" t="str">
        <f>'REDEX - MATERIAIS'!$B$4</f>
        <v>AS-09 - SISTEMA PORTO BELO - FASE I</v>
      </c>
      <c r="C108" s="339"/>
      <c r="D108" s="339"/>
      <c r="E108" s="339"/>
      <c r="F108" s="339"/>
      <c r="G108" s="341"/>
      <c r="H108" s="241"/>
      <c r="I108" s="187"/>
      <c r="J108" s="187"/>
      <c r="K108" s="187"/>
      <c r="L108" s="187"/>
      <c r="M108" s="187"/>
      <c r="N108" s="6"/>
      <c r="O108" s="153"/>
      <c r="P108" s="153"/>
      <c r="Q108" s="155"/>
      <c r="R108" s="155"/>
      <c r="S108" s="155"/>
      <c r="T108" s="155"/>
      <c r="U108" s="155"/>
      <c r="V108" s="157"/>
      <c r="W108" s="157"/>
      <c r="X108" s="6"/>
    </row>
    <row r="109" spans="1:24" s="3" customFormat="1" ht="18.75" customHeight="1" thickBot="1" x14ac:dyDescent="0.3">
      <c r="B109" s="68" t="s">
        <v>1</v>
      </c>
      <c r="C109" s="124" t="s">
        <v>401</v>
      </c>
      <c r="D109" s="9" t="s">
        <v>2</v>
      </c>
      <c r="E109" s="4" t="s">
        <v>3</v>
      </c>
      <c r="F109" s="70" t="s">
        <v>4</v>
      </c>
      <c r="G109" s="253" t="s">
        <v>4</v>
      </c>
      <c r="H109" s="187"/>
      <c r="I109" s="187" t="s">
        <v>4</v>
      </c>
      <c r="J109" s="187" t="s">
        <v>4</v>
      </c>
      <c r="K109" s="187" t="s">
        <v>4</v>
      </c>
      <c r="L109" s="187" t="s">
        <v>4</v>
      </c>
      <c r="M109" s="187" t="s">
        <v>4</v>
      </c>
      <c r="N109" s="182" t="s">
        <v>4</v>
      </c>
      <c r="O109" s="170" t="s">
        <v>4</v>
      </c>
      <c r="P109" s="170" t="s">
        <v>4</v>
      </c>
      <c r="Q109" s="170" t="s">
        <v>4</v>
      </c>
      <c r="R109" s="158" t="s">
        <v>301</v>
      </c>
      <c r="S109" s="158" t="s">
        <v>302</v>
      </c>
      <c r="T109" s="158" t="s">
        <v>303</v>
      </c>
      <c r="U109" s="158" t="s">
        <v>304</v>
      </c>
      <c r="V109" s="158" t="s">
        <v>317</v>
      </c>
      <c r="W109" s="158" t="s">
        <v>305</v>
      </c>
    </row>
    <row r="110" spans="1:24" s="3" customFormat="1" ht="13.8" customHeight="1" x14ac:dyDescent="0.25">
      <c r="B110" s="71"/>
      <c r="C110" s="125"/>
      <c r="D110" s="72"/>
      <c r="E110" s="73" t="s">
        <v>7</v>
      </c>
      <c r="F110" s="74" t="s">
        <v>102</v>
      </c>
      <c r="G110" s="254" t="s">
        <v>5</v>
      </c>
      <c r="H110" s="187"/>
      <c r="I110" s="187" t="s">
        <v>102</v>
      </c>
      <c r="J110" s="187" t="s">
        <v>102</v>
      </c>
      <c r="K110" s="187" t="s">
        <v>102</v>
      </c>
      <c r="L110" s="187" t="s">
        <v>102</v>
      </c>
      <c r="M110" s="187" t="s">
        <v>102</v>
      </c>
      <c r="N110" s="183" t="s">
        <v>102</v>
      </c>
      <c r="O110" s="159" t="s">
        <v>102</v>
      </c>
      <c r="P110" s="159" t="s">
        <v>102</v>
      </c>
      <c r="Q110" s="159" t="s">
        <v>102</v>
      </c>
      <c r="R110" s="160"/>
      <c r="S110" s="160"/>
      <c r="T110" s="160"/>
      <c r="U110" s="160"/>
      <c r="V110" s="160"/>
      <c r="W110" s="160"/>
    </row>
    <row r="111" spans="1:24" x14ac:dyDescent="0.25">
      <c r="A111" s="3"/>
      <c r="B111" s="79">
        <v>8</v>
      </c>
      <c r="C111" s="123" t="s">
        <v>541</v>
      </c>
      <c r="D111" s="89"/>
      <c r="E111" s="98"/>
      <c r="F111" s="99"/>
      <c r="G111" s="255"/>
      <c r="I111" s="187"/>
      <c r="J111" s="187"/>
      <c r="K111" s="187"/>
      <c r="L111" s="187"/>
      <c r="M111" s="187"/>
      <c r="N111" s="130">
        <v>0</v>
      </c>
      <c r="O111" s="175">
        <f t="shared" ref="O111:O174" si="25">1.0583*P111</f>
        <v>0</v>
      </c>
      <c r="P111" s="161">
        <v>0</v>
      </c>
      <c r="Q111" s="161"/>
      <c r="R111" s="162"/>
      <c r="S111" s="161"/>
      <c r="T111" s="163"/>
      <c r="U111" s="164"/>
      <c r="V111" s="164"/>
      <c r="W111" s="164">
        <f t="shared" si="16"/>
        <v>0</v>
      </c>
      <c r="X111" s="3"/>
    </row>
    <row r="112" spans="1:24" ht="31.5" customHeight="1" x14ac:dyDescent="0.25">
      <c r="A112" s="3"/>
      <c r="B112" s="79" t="s">
        <v>65</v>
      </c>
      <c r="C112" s="123" t="s">
        <v>542</v>
      </c>
      <c r="D112" s="89"/>
      <c r="E112" s="98"/>
      <c r="F112" s="99">
        <f t="shared" ref="F112" si="26">TRUNC(N112,2)</f>
        <v>0</v>
      </c>
      <c r="G112" s="255"/>
      <c r="I112" s="187">
        <v>0</v>
      </c>
      <c r="J112" s="187"/>
      <c r="K112" s="187"/>
      <c r="L112" s="187"/>
      <c r="M112" s="187">
        <v>0</v>
      </c>
      <c r="N112" s="130">
        <v>0</v>
      </c>
      <c r="O112" s="175">
        <f t="shared" si="25"/>
        <v>0</v>
      </c>
      <c r="P112" s="161">
        <v>0</v>
      </c>
      <c r="Q112" s="161"/>
      <c r="R112" s="162"/>
      <c r="S112" s="161"/>
      <c r="T112" s="163"/>
      <c r="U112" s="164"/>
      <c r="V112" s="164"/>
      <c r="W112" s="164">
        <f t="shared" si="16"/>
        <v>0</v>
      </c>
      <c r="X112" s="3"/>
    </row>
    <row r="113" spans="1:24" x14ac:dyDescent="0.25">
      <c r="B113" s="13" t="s">
        <v>474</v>
      </c>
      <c r="C113" s="126" t="s">
        <v>212</v>
      </c>
      <c r="D113" s="17" t="s">
        <v>2</v>
      </c>
      <c r="E113" s="18"/>
      <c r="F113" s="14">
        <f>TRUNC(I113*(1+$K$3),2)</f>
        <v>13688.62</v>
      </c>
      <c r="G113" s="255">
        <f t="shared" ref="G113:G177" si="27">TRUNC(E113*F113,2)</f>
        <v>0</v>
      </c>
      <c r="I113" s="62">
        <v>12494.18</v>
      </c>
      <c r="J113" s="62">
        <v>10975.21</v>
      </c>
      <c r="K113" s="62">
        <v>10035.85</v>
      </c>
      <c r="L113" s="62">
        <v>9960.3700000000008</v>
      </c>
      <c r="M113" s="62">
        <v>9574.52</v>
      </c>
      <c r="N113" s="108">
        <v>9414.2999999999993</v>
      </c>
      <c r="O113" s="175">
        <f t="shared" si="25"/>
        <v>9574.52</v>
      </c>
      <c r="P113" s="161">
        <v>9047.08</v>
      </c>
      <c r="Q113" s="161">
        <v>8875.56</v>
      </c>
      <c r="R113" s="162">
        <v>8875.56</v>
      </c>
      <c r="S113" s="161">
        <v>9281.33</v>
      </c>
      <c r="T113" s="163">
        <v>8875.56</v>
      </c>
      <c r="U113" s="164">
        <v>8875.56</v>
      </c>
      <c r="V113" s="164"/>
      <c r="W113" s="164">
        <f t="shared" si="16"/>
        <v>9281.33</v>
      </c>
    </row>
    <row r="114" spans="1:24" x14ac:dyDescent="0.25">
      <c r="B114" s="13" t="s">
        <v>211</v>
      </c>
      <c r="C114" s="126" t="s">
        <v>214</v>
      </c>
      <c r="D114" s="17" t="s">
        <v>2</v>
      </c>
      <c r="E114" s="18"/>
      <c r="F114" s="14">
        <f t="shared" ref="F114:F119" si="28">TRUNC(I114*(1+$K$3),2)</f>
        <v>15679.79</v>
      </c>
      <c r="G114" s="255">
        <f t="shared" si="27"/>
        <v>0</v>
      </c>
      <c r="I114" s="62">
        <v>14311.61</v>
      </c>
      <c r="J114" s="62">
        <v>12571.69</v>
      </c>
      <c r="K114" s="62">
        <v>11495.69</v>
      </c>
      <c r="L114" s="62">
        <v>11494.01</v>
      </c>
      <c r="M114" s="62">
        <v>11048.75</v>
      </c>
      <c r="N114" s="108">
        <v>10863.85</v>
      </c>
      <c r="O114" s="175">
        <f t="shared" si="25"/>
        <v>11048.75</v>
      </c>
      <c r="P114" s="161">
        <v>10440.09</v>
      </c>
      <c r="Q114" s="161">
        <v>10242.16</v>
      </c>
      <c r="R114" s="162">
        <v>10242.16</v>
      </c>
      <c r="S114" s="161">
        <v>10710.42</v>
      </c>
      <c r="T114" s="163">
        <v>10242.16</v>
      </c>
      <c r="U114" s="164">
        <v>10242.16</v>
      </c>
      <c r="V114" s="164"/>
      <c r="W114" s="164">
        <f t="shared" si="16"/>
        <v>10710.42</v>
      </c>
    </row>
    <row r="115" spans="1:24" x14ac:dyDescent="0.25">
      <c r="B115" s="13" t="s">
        <v>213</v>
      </c>
      <c r="C115" s="126" t="s">
        <v>216</v>
      </c>
      <c r="D115" s="17" t="s">
        <v>2</v>
      </c>
      <c r="E115" s="18">
        <f>Composição!W6</f>
        <v>0</v>
      </c>
      <c r="F115" s="14">
        <f t="shared" si="28"/>
        <v>18153.580000000002</v>
      </c>
      <c r="G115" s="255">
        <f t="shared" si="27"/>
        <v>0</v>
      </c>
      <c r="I115" s="62">
        <v>16569.54</v>
      </c>
      <c r="J115" s="62">
        <v>14555.11</v>
      </c>
      <c r="K115" s="62">
        <v>13309.35</v>
      </c>
      <c r="L115" s="62">
        <v>13316.12</v>
      </c>
      <c r="M115" s="62">
        <v>12800.27</v>
      </c>
      <c r="N115" s="108">
        <v>12586.06</v>
      </c>
      <c r="O115" s="175">
        <f t="shared" si="25"/>
        <v>12800.27</v>
      </c>
      <c r="P115" s="161">
        <v>12095.12</v>
      </c>
      <c r="Q115" s="161">
        <v>11865.81</v>
      </c>
      <c r="R115" s="162">
        <v>11865.81</v>
      </c>
      <c r="S115" s="161">
        <v>12408.3</v>
      </c>
      <c r="T115" s="163">
        <v>11865.81</v>
      </c>
      <c r="U115" s="164">
        <v>11865.81</v>
      </c>
      <c r="V115" s="164"/>
      <c r="W115" s="164">
        <f t="shared" si="16"/>
        <v>12408.3</v>
      </c>
    </row>
    <row r="116" spans="1:24" x14ac:dyDescent="0.25">
      <c r="B116" s="13" t="s">
        <v>215</v>
      </c>
      <c r="C116" s="126" t="s">
        <v>218</v>
      </c>
      <c r="D116" s="17" t="s">
        <v>2</v>
      </c>
      <c r="E116" s="18"/>
      <c r="F116" s="14">
        <f t="shared" si="28"/>
        <v>21182.38</v>
      </c>
      <c r="G116" s="255">
        <f t="shared" si="27"/>
        <v>0</v>
      </c>
      <c r="I116" s="62">
        <v>19334.05</v>
      </c>
      <c r="J116" s="62">
        <v>16983.53</v>
      </c>
      <c r="K116" s="62">
        <v>15529.93</v>
      </c>
      <c r="L116" s="62">
        <v>15314.57</v>
      </c>
      <c r="M116" s="62">
        <v>14721.31</v>
      </c>
      <c r="N116" s="108">
        <v>14474.95</v>
      </c>
      <c r="O116" s="175">
        <f t="shared" si="25"/>
        <v>14721.31</v>
      </c>
      <c r="P116" s="161">
        <v>13910.34</v>
      </c>
      <c r="Q116" s="161">
        <v>13646.61</v>
      </c>
      <c r="R116" s="162">
        <v>13646.61</v>
      </c>
      <c r="S116" s="161">
        <v>14270.51</v>
      </c>
      <c r="T116" s="163">
        <v>13646.61</v>
      </c>
      <c r="U116" s="164"/>
      <c r="V116" s="164"/>
      <c r="W116" s="164">
        <f t="shared" si="16"/>
        <v>14270.51</v>
      </c>
    </row>
    <row r="117" spans="1:24" x14ac:dyDescent="0.25">
      <c r="B117" s="13" t="s">
        <v>217</v>
      </c>
      <c r="C117" s="126" t="s">
        <v>220</v>
      </c>
      <c r="D117" s="17" t="s">
        <v>2</v>
      </c>
      <c r="E117" s="18"/>
      <c r="F117" s="14">
        <f t="shared" si="28"/>
        <v>24306.87</v>
      </c>
      <c r="G117" s="255">
        <f t="shared" si="27"/>
        <v>0</v>
      </c>
      <c r="I117" s="62">
        <v>22185.9</v>
      </c>
      <c r="J117" s="62">
        <v>19488.669999999998</v>
      </c>
      <c r="K117" s="62">
        <v>17820.66</v>
      </c>
      <c r="L117" s="62">
        <v>17884.75</v>
      </c>
      <c r="M117" s="62">
        <v>17191.919999999998</v>
      </c>
      <c r="N117" s="108">
        <v>17191.919999999998</v>
      </c>
      <c r="O117" s="175">
        <f t="shared" si="25"/>
        <v>18300.599999999999</v>
      </c>
      <c r="P117" s="161">
        <v>17292.45</v>
      </c>
      <c r="Q117" s="161">
        <v>16964.599999999999</v>
      </c>
      <c r="R117" s="162">
        <v>16964.599999999999</v>
      </c>
      <c r="S117" s="161">
        <v>16964.599999999999</v>
      </c>
      <c r="T117" s="163">
        <v>16964.599999999999</v>
      </c>
      <c r="U117" s="164"/>
      <c r="V117" s="164"/>
      <c r="W117" s="164">
        <f t="shared" si="16"/>
        <v>16964.599999999999</v>
      </c>
    </row>
    <row r="118" spans="1:24" x14ac:dyDescent="0.25">
      <c r="B118" s="13" t="s">
        <v>219</v>
      </c>
      <c r="C118" s="126" t="s">
        <v>222</v>
      </c>
      <c r="D118" s="17" t="s">
        <v>2</v>
      </c>
      <c r="E118" s="18"/>
      <c r="F118" s="14">
        <f t="shared" si="28"/>
        <v>25565.89</v>
      </c>
      <c r="G118" s="255">
        <f t="shared" si="27"/>
        <v>0</v>
      </c>
      <c r="I118" s="62">
        <v>23335.06</v>
      </c>
      <c r="J118" s="62">
        <v>20498.12</v>
      </c>
      <c r="K118" s="62">
        <v>18743.71</v>
      </c>
      <c r="L118" s="62">
        <v>19084.07</v>
      </c>
      <c r="M118" s="62">
        <v>18344.78</v>
      </c>
      <c r="N118" s="184">
        <f>1.0583*P118</f>
        <v>18344.78</v>
      </c>
      <c r="O118" s="175">
        <f t="shared" si="25"/>
        <v>18344.78</v>
      </c>
      <c r="P118" s="161">
        <v>17334.2</v>
      </c>
      <c r="Q118" s="161">
        <v>17005.560000000001</v>
      </c>
      <c r="R118" s="162"/>
      <c r="S118" s="161"/>
      <c r="T118" s="163"/>
      <c r="U118" s="164"/>
      <c r="V118" s="164">
        <v>15890.8</v>
      </c>
      <c r="W118" s="164">
        <f t="shared" si="16"/>
        <v>0</v>
      </c>
    </row>
    <row r="119" spans="1:24" x14ac:dyDescent="0.25">
      <c r="B119" s="13" t="s">
        <v>221</v>
      </c>
      <c r="C119" s="126" t="s">
        <v>223</v>
      </c>
      <c r="D119" s="17" t="s">
        <v>2</v>
      </c>
      <c r="E119" s="18"/>
      <c r="F119" s="14">
        <f t="shared" si="28"/>
        <v>37327.65</v>
      </c>
      <c r="G119" s="255">
        <f t="shared" si="27"/>
        <v>0</v>
      </c>
      <c r="I119" s="62">
        <v>34070.51</v>
      </c>
      <c r="J119" s="62">
        <v>29928.42</v>
      </c>
      <c r="K119" s="62">
        <v>27366.880000000001</v>
      </c>
      <c r="L119" s="62">
        <v>27137.98</v>
      </c>
      <c r="M119" s="62">
        <v>26086.69</v>
      </c>
      <c r="N119" s="108">
        <v>25127.81</v>
      </c>
      <c r="O119" s="175">
        <f t="shared" si="25"/>
        <v>26086.69</v>
      </c>
      <c r="P119" s="161">
        <v>24649.62</v>
      </c>
      <c r="Q119" s="161">
        <f>T119</f>
        <v>24182.29</v>
      </c>
      <c r="R119" s="162"/>
      <c r="S119" s="161"/>
      <c r="T119" s="163">
        <v>24182.29</v>
      </c>
      <c r="U119" s="164"/>
      <c r="V119" s="164"/>
      <c r="W119" s="164">
        <f t="shared" si="16"/>
        <v>24182.29</v>
      </c>
    </row>
    <row r="120" spans="1:24" x14ac:dyDescent="0.25">
      <c r="B120" s="13"/>
      <c r="C120" s="126"/>
      <c r="D120" s="17"/>
      <c r="E120" s="18"/>
      <c r="F120" s="14">
        <f t="shared" ref="F120:F137" si="29">I120*(1+$K$3)</f>
        <v>0</v>
      </c>
      <c r="G120" s="255">
        <f t="shared" si="27"/>
        <v>0</v>
      </c>
      <c r="I120" s="62">
        <v>0</v>
      </c>
      <c r="J120" s="62">
        <v>0</v>
      </c>
      <c r="K120" s="62"/>
      <c r="L120" s="62">
        <v>0</v>
      </c>
      <c r="M120" s="62"/>
      <c r="N120" s="108"/>
      <c r="O120" s="175">
        <f t="shared" si="25"/>
        <v>0</v>
      </c>
      <c r="P120" s="161"/>
      <c r="Q120" s="161"/>
      <c r="R120" s="162"/>
      <c r="S120" s="161"/>
      <c r="T120" s="163"/>
      <c r="U120" s="164"/>
      <c r="V120" s="164"/>
      <c r="W120" s="164"/>
    </row>
    <row r="121" spans="1:24" ht="32.25" customHeight="1" x14ac:dyDescent="0.25">
      <c r="A121" s="3"/>
      <c r="B121" s="79" t="s">
        <v>66</v>
      </c>
      <c r="C121" s="123" t="s">
        <v>543</v>
      </c>
      <c r="D121" s="89"/>
      <c r="E121" s="98"/>
      <c r="F121" s="14">
        <f t="shared" si="29"/>
        <v>0</v>
      </c>
      <c r="G121" s="255">
        <f t="shared" si="27"/>
        <v>0</v>
      </c>
      <c r="I121" s="187">
        <v>0</v>
      </c>
      <c r="J121" s="187">
        <v>0</v>
      </c>
      <c r="K121" s="187"/>
      <c r="L121" s="187">
        <v>0</v>
      </c>
      <c r="M121" s="187">
        <v>0</v>
      </c>
      <c r="N121" s="130">
        <v>0</v>
      </c>
      <c r="O121" s="175">
        <f t="shared" si="25"/>
        <v>0</v>
      </c>
      <c r="P121" s="161">
        <v>0</v>
      </c>
      <c r="Q121" s="161"/>
      <c r="R121" s="162"/>
      <c r="S121" s="161"/>
      <c r="T121" s="163"/>
      <c r="U121" s="164"/>
      <c r="V121" s="164"/>
      <c r="W121" s="164">
        <f t="shared" si="16"/>
        <v>0</v>
      </c>
      <c r="X121" s="3"/>
    </row>
    <row r="122" spans="1:24" x14ac:dyDescent="0.25">
      <c r="B122" s="13" t="s">
        <v>224</v>
      </c>
      <c r="C122" s="126" t="s">
        <v>544</v>
      </c>
      <c r="D122" s="17" t="s">
        <v>2</v>
      </c>
      <c r="E122" s="18">
        <f>Composição!Z6</f>
        <v>0</v>
      </c>
      <c r="F122" s="14">
        <f t="shared" ref="F122:F130" si="30">TRUNC(I122*(1+$K$3),2)</f>
        <v>2159.06</v>
      </c>
      <c r="G122" s="255">
        <f t="shared" si="27"/>
        <v>0</v>
      </c>
      <c r="I122" s="62">
        <v>1970.67</v>
      </c>
      <c r="J122" s="62">
        <v>1731.09</v>
      </c>
      <c r="K122" s="62">
        <v>1582.93</v>
      </c>
      <c r="L122" s="62">
        <v>1545.58</v>
      </c>
      <c r="M122" s="62">
        <v>1485.71</v>
      </c>
      <c r="N122" s="108">
        <v>1485.71</v>
      </c>
      <c r="O122" s="175">
        <f t="shared" si="25"/>
        <v>1602.71</v>
      </c>
      <c r="P122" s="161">
        <v>1514.42</v>
      </c>
      <c r="Q122" s="161">
        <v>1485.71</v>
      </c>
      <c r="R122" s="162">
        <v>1485.71</v>
      </c>
      <c r="S122" s="161"/>
      <c r="T122" s="163"/>
      <c r="U122" s="164">
        <v>1485.71</v>
      </c>
      <c r="V122" s="164"/>
      <c r="W122" s="164">
        <f t="shared" si="16"/>
        <v>1485.71</v>
      </c>
    </row>
    <row r="123" spans="1:24" x14ac:dyDescent="0.25">
      <c r="B123" s="13" t="s">
        <v>297</v>
      </c>
      <c r="C123" s="126" t="s">
        <v>545</v>
      </c>
      <c r="D123" s="17" t="s">
        <v>2</v>
      </c>
      <c r="E123" s="18"/>
      <c r="F123" s="14">
        <f t="shared" si="30"/>
        <v>2218.15</v>
      </c>
      <c r="G123" s="255">
        <f t="shared" si="27"/>
        <v>0</v>
      </c>
      <c r="I123" s="62">
        <v>2024.6</v>
      </c>
      <c r="J123" s="62">
        <v>1778.46</v>
      </c>
      <c r="K123" s="62">
        <v>1626.24</v>
      </c>
      <c r="L123" s="62">
        <v>1622.85</v>
      </c>
      <c r="M123" s="62">
        <v>1559.99</v>
      </c>
      <c r="N123" s="108">
        <v>1559.99</v>
      </c>
      <c r="O123" s="175">
        <f t="shared" si="25"/>
        <v>3599.3</v>
      </c>
      <c r="P123" s="161">
        <v>3401.02</v>
      </c>
      <c r="Q123" s="161">
        <v>3336.54</v>
      </c>
      <c r="R123" s="162">
        <v>3336.54</v>
      </c>
      <c r="S123" s="161"/>
      <c r="T123" s="163"/>
      <c r="U123" s="164">
        <v>3336.54</v>
      </c>
      <c r="V123" s="164"/>
      <c r="W123" s="164">
        <f t="shared" ref="W123" si="31">MAX(R123:U123)</f>
        <v>3336.54</v>
      </c>
    </row>
    <row r="124" spans="1:24" x14ac:dyDescent="0.25">
      <c r="B124" s="13" t="s">
        <v>225</v>
      </c>
      <c r="C124" s="126" t="s">
        <v>191</v>
      </c>
      <c r="D124" s="17" t="s">
        <v>2</v>
      </c>
      <c r="E124" s="18">
        <f>Composição!Y6</f>
        <v>24</v>
      </c>
      <c r="F124" s="14">
        <f t="shared" si="30"/>
        <v>4619.53</v>
      </c>
      <c r="G124" s="255">
        <f t="shared" si="27"/>
        <v>110868.72</v>
      </c>
      <c r="I124" s="62">
        <v>4216.4399999999996</v>
      </c>
      <c r="J124" s="62">
        <v>3703.83</v>
      </c>
      <c r="K124" s="62">
        <v>3386.82</v>
      </c>
      <c r="L124" s="62">
        <v>3471</v>
      </c>
      <c r="M124" s="62">
        <v>3336.54</v>
      </c>
      <c r="N124" s="108">
        <v>3336.54</v>
      </c>
      <c r="O124" s="175">
        <f t="shared" si="25"/>
        <v>3599.3</v>
      </c>
      <c r="P124" s="161">
        <v>3401.02</v>
      </c>
      <c r="Q124" s="161">
        <v>3336.54</v>
      </c>
      <c r="R124" s="161">
        <v>3336.54</v>
      </c>
      <c r="S124" s="161"/>
      <c r="T124" s="163"/>
      <c r="U124" s="164">
        <v>3336.54</v>
      </c>
      <c r="V124" s="164"/>
      <c r="W124" s="164">
        <f t="shared" si="16"/>
        <v>3336.54</v>
      </c>
    </row>
    <row r="125" spans="1:24" x14ac:dyDescent="0.25">
      <c r="B125" s="13" t="s">
        <v>226</v>
      </c>
      <c r="C125" s="126" t="s">
        <v>193</v>
      </c>
      <c r="D125" s="17" t="s">
        <v>2</v>
      </c>
      <c r="E125" s="18">
        <f>Composição!X6</f>
        <v>3</v>
      </c>
      <c r="F125" s="14">
        <f t="shared" si="30"/>
        <v>5127.42</v>
      </c>
      <c r="G125" s="255">
        <f t="shared" si="27"/>
        <v>15382.26</v>
      </c>
      <c r="I125" s="62">
        <v>4680.0200000000004</v>
      </c>
      <c r="J125" s="62">
        <v>4111.05</v>
      </c>
      <c r="K125" s="62">
        <v>3759.19</v>
      </c>
      <c r="L125" s="62">
        <v>3644.54</v>
      </c>
      <c r="M125" s="62">
        <v>3503.36</v>
      </c>
      <c r="N125" s="108">
        <v>3503.36</v>
      </c>
      <c r="O125" s="175">
        <f t="shared" si="25"/>
        <v>3779.25</v>
      </c>
      <c r="P125" s="161">
        <v>3571.06</v>
      </c>
      <c r="Q125" s="161">
        <v>3503.36</v>
      </c>
      <c r="R125" s="162">
        <v>3503.36</v>
      </c>
      <c r="S125" s="161"/>
      <c r="T125" s="163"/>
      <c r="U125" s="164">
        <v>3503.36</v>
      </c>
      <c r="V125" s="164"/>
      <c r="W125" s="164">
        <f t="shared" si="16"/>
        <v>3503.36</v>
      </c>
    </row>
    <row r="126" spans="1:24" x14ac:dyDescent="0.25">
      <c r="B126" s="13" t="s">
        <v>530</v>
      </c>
      <c r="C126" s="126" t="s">
        <v>227</v>
      </c>
      <c r="D126" s="17" t="s">
        <v>2</v>
      </c>
      <c r="E126" s="18"/>
      <c r="F126" s="14">
        <f t="shared" si="30"/>
        <v>7365.3</v>
      </c>
      <c r="G126" s="255">
        <f t="shared" si="27"/>
        <v>0</v>
      </c>
      <c r="I126" s="62">
        <v>6722.62</v>
      </c>
      <c r="J126" s="62">
        <v>5905.32</v>
      </c>
      <c r="K126" s="62">
        <v>5399.89</v>
      </c>
      <c r="L126" s="62">
        <v>5504.17</v>
      </c>
      <c r="M126" s="62">
        <v>5290.95</v>
      </c>
      <c r="N126" s="184">
        <f>1.0583*P126</f>
        <v>5290.95</v>
      </c>
      <c r="O126" s="175">
        <f t="shared" si="25"/>
        <v>5290.95</v>
      </c>
      <c r="P126" s="161">
        <v>4999.4799999999996</v>
      </c>
      <c r="Q126" s="161">
        <v>4904.7</v>
      </c>
      <c r="R126" s="162">
        <v>4904.7</v>
      </c>
      <c r="S126" s="161"/>
      <c r="T126" s="163"/>
      <c r="U126" s="164"/>
      <c r="V126" s="164"/>
      <c r="W126" s="164">
        <f t="shared" si="16"/>
        <v>4904.7</v>
      </c>
    </row>
    <row r="127" spans="1:24" x14ac:dyDescent="0.25">
      <c r="B127" s="13"/>
      <c r="C127" s="126"/>
      <c r="D127" s="17"/>
      <c r="E127" s="18"/>
      <c r="F127" s="14">
        <f t="shared" si="29"/>
        <v>0</v>
      </c>
      <c r="G127" s="255">
        <f t="shared" si="27"/>
        <v>0</v>
      </c>
      <c r="I127" s="62">
        <v>0</v>
      </c>
      <c r="J127" s="62">
        <v>0</v>
      </c>
      <c r="K127" s="62"/>
      <c r="L127" s="62">
        <v>0</v>
      </c>
      <c r="M127" s="62"/>
      <c r="N127" s="108"/>
      <c r="O127" s="175">
        <f t="shared" si="25"/>
        <v>0</v>
      </c>
      <c r="P127" s="161"/>
      <c r="Q127" s="161"/>
      <c r="R127" s="162"/>
      <c r="S127" s="161"/>
      <c r="T127" s="163"/>
      <c r="U127" s="164"/>
      <c r="V127" s="164"/>
      <c r="W127" s="164"/>
    </row>
    <row r="128" spans="1:24" x14ac:dyDescent="0.25">
      <c r="B128" s="13" t="s">
        <v>67</v>
      </c>
      <c r="C128" s="126" t="s">
        <v>546</v>
      </c>
      <c r="D128" s="17" t="s">
        <v>2</v>
      </c>
      <c r="E128" s="18"/>
      <c r="F128" s="14">
        <f t="shared" si="30"/>
        <v>2698.12</v>
      </c>
      <c r="G128" s="255">
        <f t="shared" si="27"/>
        <v>0</v>
      </c>
      <c r="I128" s="62">
        <v>2462.69</v>
      </c>
      <c r="J128" s="62">
        <v>2163.29</v>
      </c>
      <c r="K128" s="62">
        <v>1978.14</v>
      </c>
      <c r="L128" s="62">
        <v>1969.89</v>
      </c>
      <c r="M128" s="62">
        <v>1893.58</v>
      </c>
      <c r="N128" s="108">
        <v>1861.89</v>
      </c>
      <c r="O128" s="175">
        <f t="shared" si="25"/>
        <v>1893.58</v>
      </c>
      <c r="P128" s="161">
        <v>1789.27</v>
      </c>
      <c r="Q128" s="161">
        <v>1755.35</v>
      </c>
      <c r="R128" s="162">
        <v>1755.35</v>
      </c>
      <c r="S128" s="161">
        <v>1835.6</v>
      </c>
      <c r="T128" s="163">
        <v>1755.35</v>
      </c>
      <c r="U128" s="164">
        <v>1755.35</v>
      </c>
      <c r="V128" s="164"/>
      <c r="W128" s="164">
        <f t="shared" si="16"/>
        <v>1835.6</v>
      </c>
    </row>
    <row r="129" spans="1:24" x14ac:dyDescent="0.25">
      <c r="B129" s="13"/>
      <c r="C129" s="126"/>
      <c r="D129" s="17"/>
      <c r="E129" s="18"/>
      <c r="F129" s="14">
        <f t="shared" si="29"/>
        <v>0</v>
      </c>
      <c r="G129" s="255">
        <f t="shared" si="27"/>
        <v>0</v>
      </c>
      <c r="I129" s="62">
        <v>0</v>
      </c>
      <c r="J129" s="62">
        <v>0</v>
      </c>
      <c r="K129" s="62"/>
      <c r="L129" s="62">
        <v>0</v>
      </c>
      <c r="M129" s="62"/>
      <c r="N129" s="108"/>
      <c r="O129" s="175">
        <f t="shared" si="25"/>
        <v>0</v>
      </c>
      <c r="P129" s="161"/>
      <c r="Q129" s="161"/>
      <c r="R129" s="162"/>
      <c r="S129" s="161"/>
      <c r="T129" s="163"/>
      <c r="U129" s="164"/>
      <c r="V129" s="164"/>
      <c r="W129" s="164"/>
    </row>
    <row r="130" spans="1:24" ht="32.25" customHeight="1" x14ac:dyDescent="0.25">
      <c r="B130" s="13" t="s">
        <v>68</v>
      </c>
      <c r="C130" s="126" t="s">
        <v>475</v>
      </c>
      <c r="D130" s="17" t="s">
        <v>2</v>
      </c>
      <c r="E130" s="18"/>
      <c r="F130" s="14">
        <f t="shared" si="30"/>
        <v>1604.8</v>
      </c>
      <c r="G130" s="255">
        <f t="shared" si="27"/>
        <v>0</v>
      </c>
      <c r="I130" s="62">
        <v>1464.77</v>
      </c>
      <c r="J130" s="62">
        <v>1286.69</v>
      </c>
      <c r="K130" s="62">
        <v>1176.56</v>
      </c>
      <c r="L130" s="62">
        <v>1149.1099999999999</v>
      </c>
      <c r="M130" s="62">
        <v>1104.5999999999999</v>
      </c>
      <c r="N130" s="108">
        <v>1086.1099999999999</v>
      </c>
      <c r="O130" s="175">
        <f t="shared" si="25"/>
        <v>1104.5999999999999</v>
      </c>
      <c r="P130" s="161">
        <v>1043.75</v>
      </c>
      <c r="Q130" s="161">
        <v>1023.96</v>
      </c>
      <c r="R130" s="162">
        <v>1023.96</v>
      </c>
      <c r="S130" s="161">
        <v>1070.77</v>
      </c>
      <c r="T130" s="163">
        <v>1023.96</v>
      </c>
      <c r="U130" s="164">
        <v>1023.96</v>
      </c>
      <c r="V130" s="164"/>
      <c r="W130" s="164">
        <f t="shared" si="16"/>
        <v>1070.77</v>
      </c>
    </row>
    <row r="131" spans="1:24" x14ac:dyDescent="0.25">
      <c r="B131" s="13"/>
      <c r="C131" s="126"/>
      <c r="D131" s="17"/>
      <c r="E131" s="18"/>
      <c r="F131" s="14">
        <f t="shared" si="29"/>
        <v>0</v>
      </c>
      <c r="G131" s="255">
        <f t="shared" si="27"/>
        <v>0</v>
      </c>
      <c r="I131" s="62">
        <v>0</v>
      </c>
      <c r="J131" s="62">
        <v>0</v>
      </c>
      <c r="K131" s="62"/>
      <c r="L131" s="62">
        <v>0</v>
      </c>
      <c r="M131" s="62"/>
      <c r="N131" s="108"/>
      <c r="O131" s="175">
        <f t="shared" si="25"/>
        <v>0</v>
      </c>
      <c r="P131" s="161"/>
      <c r="Q131" s="161"/>
      <c r="R131" s="162"/>
      <c r="S131" s="161"/>
      <c r="T131" s="163"/>
      <c r="U131" s="164"/>
      <c r="V131" s="164"/>
      <c r="W131" s="164"/>
    </row>
    <row r="132" spans="1:24" ht="32.25" customHeight="1" x14ac:dyDescent="0.25">
      <c r="A132" s="3"/>
      <c r="B132" s="79" t="s">
        <v>476</v>
      </c>
      <c r="C132" s="123" t="s">
        <v>229</v>
      </c>
      <c r="D132" s="89"/>
      <c r="E132" s="98"/>
      <c r="F132" s="14">
        <f t="shared" si="29"/>
        <v>0</v>
      </c>
      <c r="G132" s="255">
        <f t="shared" si="27"/>
        <v>0</v>
      </c>
      <c r="I132" s="187">
        <v>0</v>
      </c>
      <c r="J132" s="187">
        <v>0</v>
      </c>
      <c r="K132" s="187"/>
      <c r="L132" s="187">
        <v>0</v>
      </c>
      <c r="M132" s="187">
        <v>0</v>
      </c>
      <c r="N132" s="130">
        <v>0</v>
      </c>
      <c r="O132" s="175">
        <f t="shared" si="25"/>
        <v>0</v>
      </c>
      <c r="P132" s="161">
        <v>0</v>
      </c>
      <c r="Q132" s="161"/>
      <c r="R132" s="162"/>
      <c r="S132" s="161"/>
      <c r="T132" s="163"/>
      <c r="U132" s="164"/>
      <c r="V132" s="164"/>
      <c r="W132" s="164">
        <f t="shared" si="16"/>
        <v>0</v>
      </c>
      <c r="X132" s="3"/>
    </row>
    <row r="133" spans="1:24" x14ac:dyDescent="0.25">
      <c r="B133" s="13" t="s">
        <v>478</v>
      </c>
      <c r="C133" s="126" t="s">
        <v>324</v>
      </c>
      <c r="D133" s="17" t="s">
        <v>2</v>
      </c>
      <c r="E133" s="18"/>
      <c r="F133" s="14">
        <f t="shared" ref="F133:F135" si="32">TRUNC(I133*(1+$K$3),2)</f>
        <v>12690.19</v>
      </c>
      <c r="G133" s="255">
        <f t="shared" si="27"/>
        <v>0</v>
      </c>
      <c r="I133" s="62">
        <v>11582.87</v>
      </c>
      <c r="J133" s="62">
        <v>10174.69</v>
      </c>
      <c r="K133" s="62">
        <v>9303.85</v>
      </c>
      <c r="L133" s="62">
        <v>9211.32</v>
      </c>
      <c r="M133" s="62">
        <v>8854.49</v>
      </c>
      <c r="N133" s="184">
        <f>1.0583*P133</f>
        <v>8031.29</v>
      </c>
      <c r="O133" s="175">
        <f t="shared" si="25"/>
        <v>8031.29</v>
      </c>
      <c r="P133" s="161">
        <v>7588.86</v>
      </c>
      <c r="Q133" s="161">
        <f>W133</f>
        <v>7444.98</v>
      </c>
      <c r="R133" s="162"/>
      <c r="S133" s="161">
        <v>7444.98</v>
      </c>
      <c r="T133" s="163"/>
      <c r="U133" s="164"/>
      <c r="V133" s="164"/>
      <c r="W133" s="164">
        <f t="shared" ref="W133:W198" si="33">MAX(R133:U133)</f>
        <v>7444.98</v>
      </c>
    </row>
    <row r="134" spans="1:24" x14ac:dyDescent="0.25">
      <c r="B134" s="13" t="s">
        <v>477</v>
      </c>
      <c r="C134" s="126" t="s">
        <v>228</v>
      </c>
      <c r="D134" s="17" t="s">
        <v>2</v>
      </c>
      <c r="E134" s="18"/>
      <c r="F134" s="14">
        <f t="shared" si="32"/>
        <v>15594.36</v>
      </c>
      <c r="G134" s="255">
        <f t="shared" si="27"/>
        <v>0</v>
      </c>
      <c r="I134" s="62">
        <v>14233.63</v>
      </c>
      <c r="J134" s="62">
        <v>12503.19</v>
      </c>
      <c r="K134" s="62">
        <v>11433.06</v>
      </c>
      <c r="L134" s="62">
        <v>11422.86</v>
      </c>
      <c r="M134" s="62">
        <v>10980.36</v>
      </c>
      <c r="N134" s="184">
        <f>1.0583*P134</f>
        <v>10980.36</v>
      </c>
      <c r="O134" s="175">
        <f t="shared" si="25"/>
        <v>10980.36</v>
      </c>
      <c r="P134" s="161">
        <v>10375.469999999999</v>
      </c>
      <c r="Q134" s="161">
        <f>W134</f>
        <v>10178.76</v>
      </c>
      <c r="R134" s="162"/>
      <c r="S134" s="161">
        <v>10178.76</v>
      </c>
      <c r="T134" s="163"/>
      <c r="U134" s="164"/>
      <c r="V134" s="164"/>
      <c r="W134" s="164">
        <f t="shared" ref="W134" si="34">MAX(R134:U134)</f>
        <v>10178.76</v>
      </c>
    </row>
    <row r="135" spans="1:24" x14ac:dyDescent="0.25">
      <c r="B135" s="13" t="s">
        <v>479</v>
      </c>
      <c r="C135" s="126" t="s">
        <v>399</v>
      </c>
      <c r="D135" s="17" t="s">
        <v>2</v>
      </c>
      <c r="E135" s="18"/>
      <c r="F135" s="14">
        <f t="shared" si="32"/>
        <v>18836.330000000002</v>
      </c>
      <c r="G135" s="255">
        <f t="shared" si="27"/>
        <v>0</v>
      </c>
      <c r="I135" s="62">
        <v>17192.71</v>
      </c>
      <c r="J135" s="62">
        <v>15102.52</v>
      </c>
      <c r="K135" s="62">
        <v>13809.91</v>
      </c>
      <c r="L135" s="62">
        <v>13793.09</v>
      </c>
      <c r="M135" s="62">
        <v>13258.77</v>
      </c>
      <c r="N135" s="184">
        <f>1.0583*P135</f>
        <v>12627.4</v>
      </c>
      <c r="O135" s="175">
        <f t="shared" si="25"/>
        <v>12627.4</v>
      </c>
      <c r="P135" s="161">
        <v>11931.78</v>
      </c>
      <c r="Q135" s="161">
        <f>1.15*Q134</f>
        <v>11705.57</v>
      </c>
      <c r="R135" s="162"/>
      <c r="S135" s="161"/>
      <c r="T135" s="163"/>
      <c r="U135" s="164"/>
      <c r="V135" s="164"/>
      <c r="W135" s="164">
        <f t="shared" si="33"/>
        <v>0</v>
      </c>
    </row>
    <row r="136" spans="1:24" x14ac:dyDescent="0.25">
      <c r="B136" s="13"/>
      <c r="C136" s="126"/>
      <c r="D136" s="17"/>
      <c r="E136" s="18"/>
      <c r="F136" s="14">
        <f t="shared" si="29"/>
        <v>0</v>
      </c>
      <c r="G136" s="255">
        <f t="shared" si="27"/>
        <v>0</v>
      </c>
      <c r="I136" s="62">
        <v>0</v>
      </c>
      <c r="J136" s="62">
        <v>0</v>
      </c>
      <c r="K136" s="62"/>
      <c r="L136" s="62">
        <v>0</v>
      </c>
      <c r="M136" s="62">
        <v>0</v>
      </c>
      <c r="N136" s="108">
        <v>0</v>
      </c>
      <c r="O136" s="175">
        <f t="shared" si="25"/>
        <v>0</v>
      </c>
      <c r="P136" s="161">
        <v>0</v>
      </c>
      <c r="Q136" s="161"/>
      <c r="R136" s="162"/>
      <c r="S136" s="161"/>
      <c r="T136" s="163"/>
      <c r="U136" s="164"/>
      <c r="V136" s="164"/>
      <c r="W136" s="164">
        <f t="shared" si="33"/>
        <v>0</v>
      </c>
    </row>
    <row r="137" spans="1:24" ht="34.5" customHeight="1" x14ac:dyDescent="0.25">
      <c r="A137" s="3"/>
      <c r="B137" s="79">
        <v>9</v>
      </c>
      <c r="C137" s="123" t="s">
        <v>480</v>
      </c>
      <c r="D137" s="89"/>
      <c r="E137" s="98"/>
      <c r="F137" s="14">
        <f t="shared" si="29"/>
        <v>0</v>
      </c>
      <c r="G137" s="255">
        <f t="shared" si="27"/>
        <v>0</v>
      </c>
      <c r="I137" s="187">
        <v>0</v>
      </c>
      <c r="J137" s="187">
        <v>0</v>
      </c>
      <c r="K137" s="187"/>
      <c r="L137" s="187">
        <v>0</v>
      </c>
      <c r="M137" s="187">
        <v>0</v>
      </c>
      <c r="N137" s="130">
        <v>0</v>
      </c>
      <c r="O137" s="175">
        <f t="shared" si="25"/>
        <v>0</v>
      </c>
      <c r="P137" s="161">
        <v>0</v>
      </c>
      <c r="Q137" s="161"/>
      <c r="R137" s="162"/>
      <c r="S137" s="161"/>
      <c r="T137" s="163"/>
      <c r="U137" s="164"/>
      <c r="V137" s="164"/>
      <c r="W137" s="164">
        <f t="shared" si="33"/>
        <v>0</v>
      </c>
      <c r="X137" s="3"/>
    </row>
    <row r="138" spans="1:24" x14ac:dyDescent="0.25">
      <c r="B138" s="13" t="s">
        <v>162</v>
      </c>
      <c r="C138" s="126" t="s">
        <v>325</v>
      </c>
      <c r="D138" s="17" t="s">
        <v>9</v>
      </c>
      <c r="E138" s="18"/>
      <c r="F138" s="14">
        <f t="shared" ref="F138:F146" si="35">TRUNC(I138*(1+$K$3),2)</f>
        <v>80.11</v>
      </c>
      <c r="G138" s="255">
        <f t="shared" si="27"/>
        <v>0</v>
      </c>
      <c r="I138" s="62">
        <v>73.12</v>
      </c>
      <c r="J138" s="62">
        <v>64.23</v>
      </c>
      <c r="K138" s="62">
        <v>58.73</v>
      </c>
      <c r="L138" s="62">
        <v>58.7</v>
      </c>
      <c r="M138" s="62">
        <v>56.43</v>
      </c>
      <c r="N138" s="108">
        <v>55.48</v>
      </c>
      <c r="O138" s="175">
        <f t="shared" si="25"/>
        <v>56.43</v>
      </c>
      <c r="P138" s="161">
        <v>53.32</v>
      </c>
      <c r="Q138" s="161">
        <v>52.31</v>
      </c>
      <c r="R138" s="162">
        <v>52.31</v>
      </c>
      <c r="S138" s="161">
        <v>54.7</v>
      </c>
      <c r="T138" s="163">
        <v>52.31</v>
      </c>
      <c r="U138" s="164">
        <v>52.31</v>
      </c>
      <c r="V138" s="164"/>
      <c r="W138" s="164">
        <f t="shared" si="33"/>
        <v>54.7</v>
      </c>
    </row>
    <row r="139" spans="1:24" x14ac:dyDescent="0.25">
      <c r="B139" s="13" t="s">
        <v>230</v>
      </c>
      <c r="C139" s="126" t="s">
        <v>231</v>
      </c>
      <c r="D139" s="17" t="s">
        <v>9</v>
      </c>
      <c r="E139" s="18"/>
      <c r="F139" s="14">
        <f t="shared" si="35"/>
        <v>92.74</v>
      </c>
      <c r="G139" s="255">
        <f t="shared" si="27"/>
        <v>0</v>
      </c>
      <c r="I139" s="62">
        <v>84.65</v>
      </c>
      <c r="J139" s="62">
        <v>74.36</v>
      </c>
      <c r="K139" s="62">
        <v>68</v>
      </c>
      <c r="L139" s="62">
        <v>67.84</v>
      </c>
      <c r="M139" s="62">
        <v>65.22</v>
      </c>
      <c r="N139" s="108">
        <v>64.12</v>
      </c>
      <c r="O139" s="175">
        <f t="shared" si="25"/>
        <v>65.22</v>
      </c>
      <c r="P139" s="161">
        <v>61.63</v>
      </c>
      <c r="Q139" s="161">
        <v>60.46</v>
      </c>
      <c r="R139" s="162">
        <v>60.46</v>
      </c>
      <c r="S139" s="161">
        <v>63.23</v>
      </c>
      <c r="T139" s="163">
        <v>60.46</v>
      </c>
      <c r="U139" s="164">
        <v>60.46</v>
      </c>
      <c r="V139" s="164"/>
      <c r="W139" s="164">
        <f t="shared" si="33"/>
        <v>63.23</v>
      </c>
    </row>
    <row r="140" spans="1:24" x14ac:dyDescent="0.25">
      <c r="B140" s="13" t="s">
        <v>232</v>
      </c>
      <c r="C140" s="126" t="s">
        <v>326</v>
      </c>
      <c r="D140" s="17" t="s">
        <v>9</v>
      </c>
      <c r="E140" s="18"/>
      <c r="F140" s="14">
        <f t="shared" si="35"/>
        <v>122.13</v>
      </c>
      <c r="G140" s="255">
        <f t="shared" si="27"/>
        <v>0</v>
      </c>
      <c r="I140" s="62">
        <v>111.48</v>
      </c>
      <c r="J140" s="62">
        <v>97.93</v>
      </c>
      <c r="K140" s="62">
        <v>89.55</v>
      </c>
      <c r="L140" s="62">
        <v>89.36</v>
      </c>
      <c r="M140" s="62">
        <v>85.9</v>
      </c>
      <c r="N140" s="108">
        <v>84.46</v>
      </c>
      <c r="O140" s="175">
        <f t="shared" si="25"/>
        <v>85.9</v>
      </c>
      <c r="P140" s="161">
        <v>81.17</v>
      </c>
      <c r="Q140" s="161">
        <v>79.63</v>
      </c>
      <c r="R140" s="162">
        <v>79.63</v>
      </c>
      <c r="S140" s="161">
        <v>83.27</v>
      </c>
      <c r="T140" s="163">
        <v>79.63</v>
      </c>
      <c r="U140" s="164">
        <v>79.63</v>
      </c>
      <c r="V140" s="164"/>
      <c r="W140" s="164">
        <f t="shared" si="33"/>
        <v>83.27</v>
      </c>
    </row>
    <row r="141" spans="1:24" x14ac:dyDescent="0.25">
      <c r="B141" s="13" t="s">
        <v>233</v>
      </c>
      <c r="C141" s="126" t="s">
        <v>234</v>
      </c>
      <c r="D141" s="17" t="s">
        <v>9</v>
      </c>
      <c r="E141" s="18"/>
      <c r="F141" s="14">
        <f t="shared" si="35"/>
        <v>156.74</v>
      </c>
      <c r="G141" s="255">
        <f t="shared" si="27"/>
        <v>0</v>
      </c>
      <c r="I141" s="62">
        <v>143.07</v>
      </c>
      <c r="J141" s="62">
        <v>125.68</v>
      </c>
      <c r="K141" s="62">
        <v>114.92</v>
      </c>
      <c r="L141" s="62">
        <v>113.44</v>
      </c>
      <c r="M141" s="62">
        <v>109.05</v>
      </c>
      <c r="N141" s="108">
        <v>107.22</v>
      </c>
      <c r="O141" s="175">
        <f t="shared" si="25"/>
        <v>109.05</v>
      </c>
      <c r="P141" s="161">
        <v>103.04</v>
      </c>
      <c r="Q141" s="161">
        <v>101.09</v>
      </c>
      <c r="R141" s="162">
        <v>101.09</v>
      </c>
      <c r="S141" s="161">
        <v>99.69</v>
      </c>
      <c r="T141" s="163">
        <v>101.09</v>
      </c>
      <c r="U141" s="164"/>
      <c r="V141" s="164"/>
      <c r="W141" s="164">
        <f t="shared" si="33"/>
        <v>101.09</v>
      </c>
    </row>
    <row r="142" spans="1:24" x14ac:dyDescent="0.25">
      <c r="B142" s="13" t="s">
        <v>235</v>
      </c>
      <c r="C142" s="126" t="s">
        <v>236</v>
      </c>
      <c r="D142" s="17" t="s">
        <v>9</v>
      </c>
      <c r="E142" s="18"/>
      <c r="F142" s="14">
        <f t="shared" si="35"/>
        <v>217.09</v>
      </c>
      <c r="G142" s="255">
        <f t="shared" si="27"/>
        <v>0</v>
      </c>
      <c r="I142" s="62">
        <v>198.15</v>
      </c>
      <c r="J142" s="62">
        <v>174.06</v>
      </c>
      <c r="K142" s="62">
        <v>159.16</v>
      </c>
      <c r="L142" s="62">
        <v>158.77000000000001</v>
      </c>
      <c r="M142" s="62">
        <v>152.62</v>
      </c>
      <c r="N142" s="108">
        <v>147.01</v>
      </c>
      <c r="O142" s="175">
        <f t="shared" si="25"/>
        <v>152.62</v>
      </c>
      <c r="P142" s="161">
        <v>144.21</v>
      </c>
      <c r="Q142" s="161">
        <f>T142</f>
        <v>141.47999999999999</v>
      </c>
      <c r="R142" s="162"/>
      <c r="S142" s="161">
        <v>141.47999999999999</v>
      </c>
      <c r="T142" s="163">
        <v>141.47999999999999</v>
      </c>
      <c r="U142" s="164"/>
      <c r="V142" s="164"/>
      <c r="W142" s="164">
        <f t="shared" si="33"/>
        <v>141.47999999999999</v>
      </c>
    </row>
    <row r="143" spans="1:24" x14ac:dyDescent="0.25">
      <c r="B143" s="13" t="s">
        <v>237</v>
      </c>
      <c r="C143" s="126" t="s">
        <v>238</v>
      </c>
      <c r="D143" s="17" t="s">
        <v>9</v>
      </c>
      <c r="E143" s="18"/>
      <c r="F143" s="14">
        <f t="shared" si="35"/>
        <v>259.98</v>
      </c>
      <c r="G143" s="255">
        <f t="shared" si="27"/>
        <v>0</v>
      </c>
      <c r="I143" s="62">
        <v>237.3</v>
      </c>
      <c r="J143" s="62">
        <v>208.45</v>
      </c>
      <c r="K143" s="62">
        <v>190.61</v>
      </c>
      <c r="L143" s="62">
        <v>190.53</v>
      </c>
      <c r="M143" s="62">
        <v>183.15</v>
      </c>
      <c r="N143" s="184">
        <f>1.0583*P143</f>
        <v>183.15</v>
      </c>
      <c r="O143" s="175">
        <f t="shared" si="25"/>
        <v>183.15</v>
      </c>
      <c r="P143" s="161">
        <v>173.06</v>
      </c>
      <c r="Q143" s="161">
        <f>Q142*1.2</f>
        <v>169.78</v>
      </c>
      <c r="R143" s="162"/>
      <c r="S143" s="161"/>
      <c r="T143" s="163"/>
      <c r="U143" s="164"/>
      <c r="V143" s="164"/>
      <c r="W143" s="164">
        <f t="shared" si="33"/>
        <v>0</v>
      </c>
    </row>
    <row r="144" spans="1:24" x14ac:dyDescent="0.25">
      <c r="B144" s="13" t="s">
        <v>239</v>
      </c>
      <c r="C144" s="126" t="s">
        <v>240</v>
      </c>
      <c r="D144" s="17" t="s">
        <v>9</v>
      </c>
      <c r="E144" s="18"/>
      <c r="F144" s="14">
        <f t="shared" si="35"/>
        <v>309.10000000000002</v>
      </c>
      <c r="G144" s="255">
        <f t="shared" si="27"/>
        <v>0</v>
      </c>
      <c r="I144" s="62">
        <v>282.13</v>
      </c>
      <c r="J144" s="62">
        <v>247.83</v>
      </c>
      <c r="K144" s="62">
        <v>226.62</v>
      </c>
      <c r="L144" s="62">
        <v>226.34</v>
      </c>
      <c r="M144" s="62">
        <v>217.58</v>
      </c>
      <c r="N144" s="108">
        <v>209.57</v>
      </c>
      <c r="O144" s="175">
        <f t="shared" si="25"/>
        <v>217.58</v>
      </c>
      <c r="P144" s="161">
        <v>205.59</v>
      </c>
      <c r="Q144" s="161">
        <f>T144</f>
        <v>201.69</v>
      </c>
      <c r="R144" s="162"/>
      <c r="S144" s="161"/>
      <c r="T144" s="163">
        <v>201.69</v>
      </c>
      <c r="U144" s="164"/>
      <c r="V144" s="164"/>
      <c r="W144" s="164">
        <f t="shared" si="33"/>
        <v>201.69</v>
      </c>
    </row>
    <row r="145" spans="1:24" x14ac:dyDescent="0.25">
      <c r="B145" s="13" t="s">
        <v>241</v>
      </c>
      <c r="C145" s="126" t="s">
        <v>333</v>
      </c>
      <c r="D145" s="17" t="s">
        <v>9</v>
      </c>
      <c r="E145" s="18"/>
      <c r="F145" s="14">
        <f t="shared" si="35"/>
        <v>80.55</v>
      </c>
      <c r="G145" s="255">
        <f t="shared" si="27"/>
        <v>0</v>
      </c>
      <c r="I145" s="62">
        <v>73.53</v>
      </c>
      <c r="J145" s="62">
        <v>64.59</v>
      </c>
      <c r="K145" s="62">
        <v>59.06</v>
      </c>
      <c r="L145" s="62">
        <v>58.7</v>
      </c>
      <c r="M145" s="62">
        <v>56.43</v>
      </c>
      <c r="N145" s="108">
        <f>N138</f>
        <v>55.48</v>
      </c>
      <c r="O145" s="175">
        <f t="shared" si="25"/>
        <v>56.43</v>
      </c>
      <c r="P145" s="161">
        <v>53.32</v>
      </c>
      <c r="Q145" s="161">
        <v>52.31</v>
      </c>
      <c r="R145" s="162"/>
      <c r="S145" s="161"/>
      <c r="T145" s="163"/>
      <c r="U145" s="164"/>
      <c r="V145" s="164"/>
      <c r="W145" s="164">
        <f t="shared" si="33"/>
        <v>0</v>
      </c>
    </row>
    <row r="146" spans="1:24" x14ac:dyDescent="0.25">
      <c r="B146" s="13" t="s">
        <v>242</v>
      </c>
      <c r="C146" s="126" t="s">
        <v>334</v>
      </c>
      <c r="D146" s="17" t="s">
        <v>9</v>
      </c>
      <c r="E146" s="18"/>
      <c r="F146" s="14">
        <f t="shared" si="35"/>
        <v>122.56</v>
      </c>
      <c r="G146" s="255">
        <f t="shared" si="27"/>
        <v>0</v>
      </c>
      <c r="I146" s="62">
        <v>111.87</v>
      </c>
      <c r="J146" s="62">
        <v>98.27</v>
      </c>
      <c r="K146" s="62">
        <v>89.86</v>
      </c>
      <c r="L146" s="62">
        <v>89.36</v>
      </c>
      <c r="M146" s="62">
        <v>85.9</v>
      </c>
      <c r="N146" s="108">
        <f>N140</f>
        <v>84.46</v>
      </c>
      <c r="O146" s="175">
        <f t="shared" si="25"/>
        <v>85.9</v>
      </c>
      <c r="P146" s="161">
        <v>81.17</v>
      </c>
      <c r="Q146" s="161">
        <f>Q140</f>
        <v>79.63</v>
      </c>
      <c r="R146" s="162">
        <v>141.66</v>
      </c>
      <c r="S146" s="161"/>
      <c r="T146" s="163"/>
      <c r="U146" s="164"/>
      <c r="V146" s="164"/>
      <c r="W146" s="164">
        <f t="shared" si="33"/>
        <v>141.66</v>
      </c>
    </row>
    <row r="147" spans="1:24" x14ac:dyDescent="0.25">
      <c r="B147" s="13"/>
      <c r="C147" s="126"/>
      <c r="D147" s="17"/>
      <c r="E147" s="18"/>
      <c r="F147" s="14">
        <f t="shared" ref="F147:F177" si="36">I147*(1+$K$3)</f>
        <v>0</v>
      </c>
      <c r="G147" s="255">
        <f t="shared" si="27"/>
        <v>0</v>
      </c>
      <c r="I147" s="62">
        <v>0</v>
      </c>
      <c r="J147" s="62">
        <v>0</v>
      </c>
      <c r="K147" s="62"/>
      <c r="L147" s="62"/>
      <c r="M147" s="62"/>
      <c r="N147" s="108"/>
      <c r="O147" s="175"/>
      <c r="P147" s="161"/>
      <c r="Q147" s="161"/>
      <c r="R147" s="162"/>
      <c r="S147" s="161"/>
      <c r="T147" s="163"/>
      <c r="U147" s="164"/>
      <c r="V147" s="164"/>
      <c r="W147" s="164"/>
    </row>
    <row r="148" spans="1:24" ht="27.6" x14ac:dyDescent="0.25">
      <c r="B148" s="13" t="s">
        <v>591</v>
      </c>
      <c r="C148" s="126" t="s">
        <v>485</v>
      </c>
      <c r="D148" s="17"/>
      <c r="E148" s="18"/>
      <c r="F148" s="14">
        <f t="shared" si="36"/>
        <v>0</v>
      </c>
      <c r="G148" s="255">
        <f t="shared" si="27"/>
        <v>0</v>
      </c>
      <c r="I148" s="62">
        <v>0</v>
      </c>
      <c r="J148" s="62">
        <v>0</v>
      </c>
      <c r="K148" s="62"/>
      <c r="L148" s="62">
        <v>0</v>
      </c>
      <c r="M148" s="62">
        <v>0</v>
      </c>
      <c r="N148" s="108">
        <v>0</v>
      </c>
      <c r="O148" s="175">
        <f t="shared" si="25"/>
        <v>0</v>
      </c>
      <c r="P148" s="161">
        <v>0</v>
      </c>
      <c r="Q148" s="161"/>
      <c r="R148" s="162"/>
      <c r="S148" s="161"/>
      <c r="T148" s="163"/>
      <c r="U148" s="164"/>
      <c r="V148" s="164"/>
      <c r="W148" s="164">
        <f t="shared" si="33"/>
        <v>0</v>
      </c>
    </row>
    <row r="149" spans="1:24" ht="16.5" customHeight="1" x14ac:dyDescent="0.25">
      <c r="B149" s="13" t="s">
        <v>592</v>
      </c>
      <c r="C149" s="126" t="s">
        <v>243</v>
      </c>
      <c r="D149" s="17" t="s">
        <v>12</v>
      </c>
      <c r="E149" s="18"/>
      <c r="F149" s="14">
        <f t="shared" ref="F149:F154" si="37">TRUNC(I149*(1+$K$3),2)</f>
        <v>1723.34</v>
      </c>
      <c r="G149" s="255">
        <f t="shared" si="27"/>
        <v>0</v>
      </c>
      <c r="I149" s="62">
        <v>1572.97</v>
      </c>
      <c r="J149" s="62">
        <v>1381.74</v>
      </c>
      <c r="K149" s="62">
        <v>1263.48</v>
      </c>
      <c r="L149" s="62">
        <v>1263.1300000000001</v>
      </c>
      <c r="M149" s="62">
        <v>1214.2</v>
      </c>
      <c r="N149" s="184">
        <f>1.0583*P149</f>
        <v>247.2</v>
      </c>
      <c r="O149" s="175">
        <f t="shared" si="25"/>
        <v>247.2</v>
      </c>
      <c r="P149" s="161">
        <v>233.58</v>
      </c>
      <c r="Q149" s="161">
        <f>0.7*Q154</f>
        <v>229.15</v>
      </c>
      <c r="R149" s="162"/>
      <c r="S149" s="161"/>
      <c r="T149" s="163"/>
      <c r="U149" s="164"/>
      <c r="V149" s="164"/>
      <c r="W149" s="164">
        <f t="shared" si="33"/>
        <v>0</v>
      </c>
    </row>
    <row r="150" spans="1:24" ht="16.5" customHeight="1" x14ac:dyDescent="0.25">
      <c r="B150" s="13" t="s">
        <v>593</v>
      </c>
      <c r="C150" s="126" t="s">
        <v>244</v>
      </c>
      <c r="D150" s="17" t="s">
        <v>9</v>
      </c>
      <c r="E150" s="18"/>
      <c r="F150" s="14">
        <f t="shared" si="37"/>
        <v>799.02</v>
      </c>
      <c r="G150" s="255">
        <f t="shared" si="27"/>
        <v>0</v>
      </c>
      <c r="I150" s="62">
        <v>729.3</v>
      </c>
      <c r="J150" s="62">
        <v>640.64</v>
      </c>
      <c r="K150" s="62">
        <v>585.80999999999995</v>
      </c>
      <c r="L150" s="62">
        <v>584.98</v>
      </c>
      <c r="M150" s="62">
        <v>562.32000000000005</v>
      </c>
      <c r="N150" s="184">
        <f>S150*$S$6</f>
        <v>562.32000000000005</v>
      </c>
      <c r="O150" s="175">
        <f t="shared" si="25"/>
        <v>527.11</v>
      </c>
      <c r="P150" s="161">
        <v>498.07</v>
      </c>
      <c r="Q150" s="161">
        <f>W150</f>
        <v>488.63</v>
      </c>
      <c r="R150" s="162"/>
      <c r="S150" s="161">
        <v>488.63</v>
      </c>
      <c r="T150" s="163"/>
      <c r="U150" s="164"/>
      <c r="V150" s="164"/>
      <c r="W150" s="164">
        <f t="shared" ref="W150:W153" si="38">MAX(R150:U150)</f>
        <v>488.63</v>
      </c>
    </row>
    <row r="151" spans="1:24" ht="16.5" customHeight="1" x14ac:dyDescent="0.25">
      <c r="B151" s="13" t="s">
        <v>594</v>
      </c>
      <c r="C151" s="126" t="s">
        <v>575</v>
      </c>
      <c r="D151" s="17"/>
      <c r="E151" s="18"/>
      <c r="F151" s="14">
        <f t="shared" si="36"/>
        <v>0</v>
      </c>
      <c r="G151" s="255">
        <f t="shared" si="27"/>
        <v>0</v>
      </c>
      <c r="I151" s="62">
        <v>0</v>
      </c>
      <c r="J151" s="62">
        <v>0</v>
      </c>
      <c r="K151" s="62"/>
      <c r="L151" s="62">
        <v>0</v>
      </c>
      <c r="M151" s="62"/>
      <c r="N151" s="184">
        <f>S151*$S$6</f>
        <v>376.71</v>
      </c>
      <c r="O151" s="175">
        <f t="shared" ref="O151" si="39">1.0583*P151</f>
        <v>353.13</v>
      </c>
      <c r="P151" s="161">
        <v>333.68</v>
      </c>
      <c r="Q151" s="161">
        <f>W151</f>
        <v>327.35000000000002</v>
      </c>
      <c r="R151" s="162"/>
      <c r="S151" s="161">
        <v>327.35000000000002</v>
      </c>
      <c r="T151" s="163"/>
      <c r="U151" s="164"/>
      <c r="V151" s="164"/>
      <c r="W151" s="164">
        <f t="shared" si="38"/>
        <v>327.35000000000002</v>
      </c>
    </row>
    <row r="152" spans="1:24" ht="16.5" customHeight="1" x14ac:dyDescent="0.25">
      <c r="B152" s="13" t="s">
        <v>595</v>
      </c>
      <c r="C152" s="126" t="s">
        <v>576</v>
      </c>
      <c r="D152" s="17" t="s">
        <v>9</v>
      </c>
      <c r="E152" s="18"/>
      <c r="F152" s="14">
        <f t="shared" si="37"/>
        <v>189.41</v>
      </c>
      <c r="G152" s="255">
        <f t="shared" si="27"/>
        <v>0</v>
      </c>
      <c r="I152" s="62">
        <v>172.89</v>
      </c>
      <c r="J152" s="62">
        <v>151.87</v>
      </c>
      <c r="K152" s="62">
        <v>138.87</v>
      </c>
      <c r="L152" s="62">
        <v>137.31</v>
      </c>
      <c r="M152" s="62">
        <v>132</v>
      </c>
      <c r="N152" s="184">
        <f>S152*$S$6</f>
        <v>376.71</v>
      </c>
      <c r="O152" s="175">
        <f t="shared" si="25"/>
        <v>353.13</v>
      </c>
      <c r="P152" s="161">
        <v>333.68</v>
      </c>
      <c r="Q152" s="161">
        <f>W152</f>
        <v>327.35000000000002</v>
      </c>
      <c r="R152" s="162"/>
      <c r="S152" s="161">
        <v>327.35000000000002</v>
      </c>
      <c r="T152" s="163"/>
      <c r="U152" s="164"/>
      <c r="V152" s="164"/>
      <c r="W152" s="164">
        <f t="shared" ref="W152" si="40">MAX(R152:U152)</f>
        <v>327.35000000000002</v>
      </c>
    </row>
    <row r="153" spans="1:24" ht="16.5" customHeight="1" x14ac:dyDescent="0.25">
      <c r="B153" s="13" t="s">
        <v>596</v>
      </c>
      <c r="C153" s="126" t="s">
        <v>577</v>
      </c>
      <c r="D153" s="17" t="s">
        <v>9</v>
      </c>
      <c r="E153" s="18"/>
      <c r="F153" s="14">
        <f t="shared" si="37"/>
        <v>268.47000000000003</v>
      </c>
      <c r="G153" s="255">
        <f t="shared" si="27"/>
        <v>0</v>
      </c>
      <c r="I153" s="62">
        <v>245.05</v>
      </c>
      <c r="J153" s="62">
        <v>215.26</v>
      </c>
      <c r="K153" s="62">
        <v>196.84</v>
      </c>
      <c r="L153" s="62">
        <v>194.53</v>
      </c>
      <c r="M153" s="62">
        <v>187</v>
      </c>
      <c r="N153" s="184">
        <f>S153*$S$6</f>
        <v>376.71</v>
      </c>
      <c r="O153" s="175">
        <f t="shared" ref="O153" si="41">1.0583*P153</f>
        <v>353.13</v>
      </c>
      <c r="P153" s="161">
        <v>333.68</v>
      </c>
      <c r="Q153" s="161">
        <f>W153</f>
        <v>327.35000000000002</v>
      </c>
      <c r="R153" s="162"/>
      <c r="S153" s="161">
        <v>327.35000000000002</v>
      </c>
      <c r="T153" s="163"/>
      <c r="U153" s="164"/>
      <c r="V153" s="164"/>
      <c r="W153" s="164">
        <f t="shared" si="38"/>
        <v>327.35000000000002</v>
      </c>
    </row>
    <row r="154" spans="1:24" ht="16.5" customHeight="1" x14ac:dyDescent="0.25">
      <c r="B154" s="13" t="s">
        <v>597</v>
      </c>
      <c r="C154" s="126" t="s">
        <v>578</v>
      </c>
      <c r="D154" s="17" t="s">
        <v>9</v>
      </c>
      <c r="E154" s="18"/>
      <c r="F154" s="14">
        <f t="shared" si="37"/>
        <v>393.42</v>
      </c>
      <c r="G154" s="255">
        <f t="shared" si="27"/>
        <v>0</v>
      </c>
      <c r="I154" s="62">
        <v>359.1</v>
      </c>
      <c r="J154" s="62">
        <v>315.44</v>
      </c>
      <c r="K154" s="62">
        <v>288.44</v>
      </c>
      <c r="L154" s="62">
        <v>287.12</v>
      </c>
      <c r="M154" s="62">
        <v>276</v>
      </c>
      <c r="N154" s="184">
        <f>S154*$S$6</f>
        <v>376.71</v>
      </c>
      <c r="O154" s="175">
        <f t="shared" si="25"/>
        <v>353.13</v>
      </c>
      <c r="P154" s="161">
        <v>333.68</v>
      </c>
      <c r="Q154" s="161">
        <f>W154</f>
        <v>327.35000000000002</v>
      </c>
      <c r="R154" s="162"/>
      <c r="S154" s="161">
        <v>327.35000000000002</v>
      </c>
      <c r="T154" s="163"/>
      <c r="U154" s="164"/>
      <c r="V154" s="164"/>
      <c r="W154" s="164">
        <f t="shared" si="33"/>
        <v>327.35000000000002</v>
      </c>
    </row>
    <row r="155" spans="1:24" x14ac:dyDescent="0.25">
      <c r="B155" s="13"/>
      <c r="C155" s="126"/>
      <c r="D155" s="17"/>
      <c r="E155" s="18"/>
      <c r="F155" s="14">
        <f t="shared" si="36"/>
        <v>0</v>
      </c>
      <c r="G155" s="255">
        <f t="shared" si="27"/>
        <v>0</v>
      </c>
      <c r="I155" s="62">
        <v>0</v>
      </c>
      <c r="J155" s="62">
        <v>0</v>
      </c>
      <c r="K155" s="62"/>
      <c r="L155" s="62">
        <v>0</v>
      </c>
      <c r="M155" s="62">
        <v>0</v>
      </c>
      <c r="N155" s="108">
        <v>0</v>
      </c>
      <c r="O155" s="175">
        <f t="shared" si="25"/>
        <v>0</v>
      </c>
      <c r="P155" s="161">
        <v>0</v>
      </c>
      <c r="Q155" s="161"/>
      <c r="R155" s="162"/>
      <c r="S155" s="161"/>
      <c r="T155" s="163"/>
      <c r="U155" s="164"/>
      <c r="V155" s="164"/>
      <c r="W155" s="164">
        <f t="shared" si="33"/>
        <v>0</v>
      </c>
    </row>
    <row r="156" spans="1:24" ht="33" customHeight="1" x14ac:dyDescent="0.25">
      <c r="A156" s="3"/>
      <c r="B156" s="79">
        <v>10</v>
      </c>
      <c r="C156" s="123" t="s">
        <v>486</v>
      </c>
      <c r="D156" s="89"/>
      <c r="E156" s="98"/>
      <c r="F156" s="14">
        <f t="shared" si="36"/>
        <v>0</v>
      </c>
      <c r="G156" s="255">
        <f t="shared" si="27"/>
        <v>0</v>
      </c>
      <c r="I156" s="187">
        <v>0</v>
      </c>
      <c r="J156" s="187">
        <v>0</v>
      </c>
      <c r="K156" s="187"/>
      <c r="L156" s="187">
        <v>0</v>
      </c>
      <c r="M156" s="187">
        <v>0</v>
      </c>
      <c r="N156" s="130">
        <v>0</v>
      </c>
      <c r="O156" s="175">
        <f t="shared" si="25"/>
        <v>0</v>
      </c>
      <c r="P156" s="161">
        <v>0</v>
      </c>
      <c r="Q156" s="161"/>
      <c r="R156" s="162"/>
      <c r="S156" s="161"/>
      <c r="T156" s="163"/>
      <c r="U156" s="164"/>
      <c r="V156" s="164"/>
      <c r="W156" s="164">
        <f t="shared" si="33"/>
        <v>0</v>
      </c>
      <c r="X156" s="3"/>
    </row>
    <row r="157" spans="1:24" x14ac:dyDescent="0.25">
      <c r="B157" s="13" t="s">
        <v>16</v>
      </c>
      <c r="C157" s="126" t="s">
        <v>327</v>
      </c>
      <c r="D157" s="17" t="s">
        <v>9</v>
      </c>
      <c r="E157" s="18"/>
      <c r="F157" s="14">
        <f t="shared" ref="F157:F165" si="42">TRUNC(I157*(1+$K$3),2)</f>
        <v>830.7</v>
      </c>
      <c r="G157" s="255">
        <f t="shared" si="27"/>
        <v>0</v>
      </c>
      <c r="I157" s="62">
        <v>758.22</v>
      </c>
      <c r="J157" s="62">
        <v>666.04</v>
      </c>
      <c r="K157" s="62">
        <v>609.03</v>
      </c>
      <c r="L157" s="62">
        <v>606.89</v>
      </c>
      <c r="M157" s="62">
        <v>583.38</v>
      </c>
      <c r="N157" s="108">
        <v>583.38</v>
      </c>
      <c r="O157" s="175">
        <f t="shared" si="25"/>
        <v>593.30999999999995</v>
      </c>
      <c r="P157" s="161">
        <v>560.63</v>
      </c>
      <c r="Q157" s="161">
        <v>550</v>
      </c>
      <c r="R157" s="162"/>
      <c r="S157" s="161"/>
      <c r="T157" s="163"/>
      <c r="U157" s="164"/>
      <c r="V157" s="164"/>
      <c r="W157" s="164">
        <f t="shared" si="33"/>
        <v>0</v>
      </c>
    </row>
    <row r="158" spans="1:24" x14ac:dyDescent="0.25">
      <c r="B158" s="13" t="s">
        <v>17</v>
      </c>
      <c r="C158" s="126" t="s">
        <v>328</v>
      </c>
      <c r="D158" s="17" t="s">
        <v>9</v>
      </c>
      <c r="E158" s="18"/>
      <c r="F158" s="14">
        <f t="shared" si="42"/>
        <v>1198.83</v>
      </c>
      <c r="G158" s="255">
        <f t="shared" si="27"/>
        <v>0</v>
      </c>
      <c r="I158" s="62">
        <v>1094.23</v>
      </c>
      <c r="J158" s="62">
        <v>961.2</v>
      </c>
      <c r="K158" s="62">
        <v>878.93</v>
      </c>
      <c r="L158" s="62">
        <v>876.52</v>
      </c>
      <c r="M158" s="62">
        <v>842.57</v>
      </c>
      <c r="N158" s="108">
        <v>842.57</v>
      </c>
      <c r="O158" s="175">
        <f t="shared" si="25"/>
        <v>856.92</v>
      </c>
      <c r="P158" s="161">
        <v>809.71</v>
      </c>
      <c r="Q158" s="161">
        <v>794.36</v>
      </c>
      <c r="R158" s="162"/>
      <c r="S158" s="161"/>
      <c r="T158" s="163"/>
      <c r="U158" s="164"/>
      <c r="V158" s="164"/>
      <c r="W158" s="164">
        <f t="shared" si="33"/>
        <v>0</v>
      </c>
    </row>
    <row r="159" spans="1:24" x14ac:dyDescent="0.25">
      <c r="B159" s="13" t="s">
        <v>69</v>
      </c>
      <c r="C159" s="126" t="s">
        <v>218</v>
      </c>
      <c r="D159" s="17" t="s">
        <v>9</v>
      </c>
      <c r="E159" s="18"/>
      <c r="F159" s="14">
        <f t="shared" ref="F159" si="43">TRUNC(I159*(1+$K$3),2)</f>
        <v>985.26</v>
      </c>
      <c r="G159" s="255">
        <f t="shared" ref="G159" si="44">TRUNC(E159*F159,2)</f>
        <v>0</v>
      </c>
      <c r="I159" s="62">
        <v>899.29</v>
      </c>
      <c r="J159" s="62">
        <v>789.96</v>
      </c>
      <c r="K159" s="62">
        <v>722.35</v>
      </c>
      <c r="L159" s="62">
        <v>720.47</v>
      </c>
      <c r="M159" s="62">
        <v>692.56</v>
      </c>
      <c r="N159" s="108">
        <v>847.69</v>
      </c>
      <c r="O159" s="175">
        <f t="shared" ref="O159" si="45">1.0583*P159</f>
        <v>692.56</v>
      </c>
      <c r="P159" s="161">
        <v>654.41</v>
      </c>
      <c r="Q159" s="161">
        <v>642</v>
      </c>
      <c r="R159" s="161"/>
      <c r="S159" s="161"/>
      <c r="T159" s="163"/>
      <c r="U159" s="164"/>
      <c r="V159" s="164"/>
      <c r="W159" s="164">
        <f t="shared" ref="W159" si="46">MAX(R159:U159)</f>
        <v>0</v>
      </c>
    </row>
    <row r="160" spans="1:24" x14ac:dyDescent="0.25">
      <c r="B160" s="13" t="s">
        <v>70</v>
      </c>
      <c r="C160" s="126" t="s">
        <v>699</v>
      </c>
      <c r="D160" s="17" t="s">
        <v>9</v>
      </c>
      <c r="E160" s="18"/>
      <c r="F160" s="14">
        <f>F159*(F158/F157)</f>
        <v>1421.88</v>
      </c>
      <c r="G160" s="255">
        <f t="shared" si="27"/>
        <v>0</v>
      </c>
      <c r="I160" s="62"/>
      <c r="J160" s="62"/>
      <c r="K160" s="62"/>
      <c r="L160" s="62"/>
      <c r="M160" s="62"/>
      <c r="N160" s="108"/>
      <c r="O160" s="175"/>
      <c r="P160" s="161"/>
      <c r="Q160" s="161"/>
      <c r="R160" s="161"/>
      <c r="S160" s="161"/>
      <c r="T160" s="163"/>
      <c r="U160" s="164"/>
      <c r="V160" s="164"/>
      <c r="W160" s="164"/>
    </row>
    <row r="161" spans="1:24" x14ac:dyDescent="0.25">
      <c r="B161" s="13" t="s">
        <v>71</v>
      </c>
      <c r="C161" s="126" t="s">
        <v>220</v>
      </c>
      <c r="D161" s="17" t="s">
        <v>9</v>
      </c>
      <c r="E161" s="18"/>
      <c r="F161" s="14">
        <f t="shared" si="42"/>
        <v>1058.3399999999999</v>
      </c>
      <c r="G161" s="255">
        <f t="shared" si="27"/>
        <v>0</v>
      </c>
      <c r="I161" s="62">
        <v>966</v>
      </c>
      <c r="J161" s="62">
        <v>848.56</v>
      </c>
      <c r="K161" s="62">
        <v>775.93</v>
      </c>
      <c r="L161" s="62">
        <v>774.32</v>
      </c>
      <c r="M161" s="62">
        <v>744.33</v>
      </c>
      <c r="N161" s="184">
        <f t="shared" ref="N161:N165" si="47">1.0583*P161</f>
        <v>744.33</v>
      </c>
      <c r="O161" s="175">
        <f t="shared" si="25"/>
        <v>744.33</v>
      </c>
      <c r="P161" s="161">
        <v>703.33</v>
      </c>
      <c r="Q161" s="161">
        <v>690</v>
      </c>
      <c r="R161" s="162"/>
      <c r="S161" s="161"/>
      <c r="T161" s="163"/>
      <c r="U161" s="164"/>
      <c r="V161" s="164"/>
      <c r="W161" s="164">
        <f t="shared" si="33"/>
        <v>0</v>
      </c>
    </row>
    <row r="162" spans="1:24" x14ac:dyDescent="0.25">
      <c r="B162" s="13" t="s">
        <v>86</v>
      </c>
      <c r="C162" s="126" t="s">
        <v>516</v>
      </c>
      <c r="D162" s="17"/>
      <c r="E162" s="18"/>
      <c r="F162" s="14">
        <f t="shared" si="42"/>
        <v>1184.8599999999999</v>
      </c>
      <c r="G162" s="255">
        <f t="shared" si="27"/>
        <v>0</v>
      </c>
      <c r="I162" s="62">
        <v>1081.48</v>
      </c>
      <c r="J162" s="62">
        <v>950</v>
      </c>
      <c r="K162" s="62">
        <v>868.69</v>
      </c>
      <c r="L162" s="62">
        <v>864.11</v>
      </c>
      <c r="M162" s="62">
        <v>830.64</v>
      </c>
      <c r="N162" s="184">
        <f t="shared" si="47"/>
        <v>830.64</v>
      </c>
      <c r="O162" s="175">
        <f t="shared" si="25"/>
        <v>830.64</v>
      </c>
      <c r="P162" s="161">
        <v>784.88</v>
      </c>
      <c r="Q162" s="161">
        <v>770</v>
      </c>
      <c r="R162" s="162"/>
      <c r="S162" s="161"/>
      <c r="T162" s="163"/>
      <c r="U162" s="164"/>
      <c r="V162" s="164"/>
      <c r="W162" s="164">
        <f t="shared" si="33"/>
        <v>0</v>
      </c>
    </row>
    <row r="163" spans="1:24" x14ac:dyDescent="0.25">
      <c r="B163" s="13" t="s">
        <v>88</v>
      </c>
      <c r="C163" s="126" t="s">
        <v>517</v>
      </c>
      <c r="D163" s="17" t="s">
        <v>9</v>
      </c>
      <c r="E163" s="18"/>
      <c r="F163" s="14">
        <f t="shared" si="42"/>
        <v>1284.51</v>
      </c>
      <c r="G163" s="255">
        <f t="shared" si="27"/>
        <v>0</v>
      </c>
      <c r="I163" s="62">
        <v>1172.43</v>
      </c>
      <c r="J163" s="62">
        <v>1029.8900000000001</v>
      </c>
      <c r="K163" s="62">
        <v>941.74</v>
      </c>
      <c r="L163" s="62">
        <v>937.06</v>
      </c>
      <c r="M163" s="62">
        <v>900.76</v>
      </c>
      <c r="N163" s="184">
        <f t="shared" si="47"/>
        <v>900.76</v>
      </c>
      <c r="O163" s="175">
        <f t="shared" si="25"/>
        <v>900.76</v>
      </c>
      <c r="P163" s="161">
        <v>851.14</v>
      </c>
      <c r="Q163" s="161">
        <v>835</v>
      </c>
      <c r="R163" s="162"/>
      <c r="S163" s="161"/>
      <c r="T163" s="163"/>
      <c r="U163" s="164"/>
      <c r="V163" s="164"/>
      <c r="W163" s="164">
        <f t="shared" ref="W163" si="48">MAX(R163:U163)</f>
        <v>0</v>
      </c>
    </row>
    <row r="164" spans="1:24" x14ac:dyDescent="0.25">
      <c r="B164" s="13" t="s">
        <v>481</v>
      </c>
      <c r="C164" s="126" t="s">
        <v>329</v>
      </c>
      <c r="D164" s="17" t="s">
        <v>9</v>
      </c>
      <c r="E164" s="18"/>
      <c r="F164" s="14">
        <f t="shared" si="42"/>
        <v>805.29</v>
      </c>
      <c r="G164" s="255">
        <f t="shared" si="27"/>
        <v>0</v>
      </c>
      <c r="I164" s="62">
        <v>735.03</v>
      </c>
      <c r="J164" s="62">
        <v>645.66999999999996</v>
      </c>
      <c r="K164" s="62">
        <v>590.41</v>
      </c>
      <c r="L164" s="62">
        <v>590.29</v>
      </c>
      <c r="M164" s="62">
        <v>567.42999999999995</v>
      </c>
      <c r="N164" s="184">
        <f t="shared" si="47"/>
        <v>567.42999999999995</v>
      </c>
      <c r="O164" s="175">
        <f t="shared" si="25"/>
        <v>567.42999999999995</v>
      </c>
      <c r="P164" s="161">
        <v>536.16999999999996</v>
      </c>
      <c r="Q164" s="161">
        <v>526</v>
      </c>
      <c r="R164" s="162"/>
      <c r="S164" s="161"/>
      <c r="T164" s="163"/>
      <c r="U164" s="164"/>
      <c r="V164" s="164"/>
      <c r="W164" s="164">
        <f t="shared" si="33"/>
        <v>0</v>
      </c>
    </row>
    <row r="165" spans="1:24" x14ac:dyDescent="0.25">
      <c r="B165" s="13" t="s">
        <v>698</v>
      </c>
      <c r="C165" s="126" t="s">
        <v>330</v>
      </c>
      <c r="D165" s="17" t="s">
        <v>9</v>
      </c>
      <c r="E165" s="18"/>
      <c r="F165" s="14">
        <f t="shared" si="42"/>
        <v>869</v>
      </c>
      <c r="G165" s="255">
        <f t="shared" si="27"/>
        <v>0</v>
      </c>
      <c r="I165" s="62">
        <v>793.18</v>
      </c>
      <c r="J165" s="62">
        <v>696.75</v>
      </c>
      <c r="K165" s="62">
        <v>637.12</v>
      </c>
      <c r="L165" s="62">
        <v>638.54</v>
      </c>
      <c r="M165" s="62">
        <v>613.80999999999995</v>
      </c>
      <c r="N165" s="184">
        <f t="shared" si="47"/>
        <v>613.80999999999995</v>
      </c>
      <c r="O165" s="175">
        <f t="shared" si="25"/>
        <v>613.80999999999995</v>
      </c>
      <c r="P165" s="161">
        <v>580</v>
      </c>
      <c r="Q165" s="161">
        <v>569</v>
      </c>
      <c r="R165" s="162"/>
      <c r="S165" s="161"/>
      <c r="T165" s="163"/>
      <c r="U165" s="164"/>
      <c r="V165" s="164"/>
      <c r="W165" s="164">
        <f t="shared" si="33"/>
        <v>0</v>
      </c>
    </row>
    <row r="166" spans="1:24" x14ac:dyDescent="0.25">
      <c r="B166" s="13"/>
      <c r="C166" s="126"/>
      <c r="D166" s="17"/>
      <c r="E166" s="18"/>
      <c r="F166" s="14"/>
      <c r="G166" s="255">
        <f t="shared" si="27"/>
        <v>0</v>
      </c>
      <c r="I166" s="62">
        <v>0</v>
      </c>
      <c r="J166" s="62">
        <v>0</v>
      </c>
      <c r="K166" s="62"/>
      <c r="L166" s="62">
        <v>0</v>
      </c>
      <c r="M166" s="62">
        <v>0</v>
      </c>
      <c r="N166" s="108">
        <v>0</v>
      </c>
      <c r="O166" s="175">
        <f t="shared" si="25"/>
        <v>0</v>
      </c>
      <c r="P166" s="161">
        <v>0</v>
      </c>
      <c r="Q166" s="161"/>
      <c r="R166" s="162"/>
      <c r="S166" s="161"/>
      <c r="T166" s="163"/>
      <c r="U166" s="164"/>
      <c r="V166" s="164"/>
      <c r="W166" s="164">
        <f t="shared" si="33"/>
        <v>0</v>
      </c>
    </row>
    <row r="167" spans="1:24" x14ac:dyDescent="0.25">
      <c r="A167" s="3"/>
      <c r="B167" s="79">
        <v>11</v>
      </c>
      <c r="C167" s="123" t="s">
        <v>487</v>
      </c>
      <c r="D167" s="89"/>
      <c r="E167" s="98"/>
      <c r="F167" s="14"/>
      <c r="G167" s="255">
        <f t="shared" si="27"/>
        <v>0</v>
      </c>
      <c r="I167" s="187">
        <v>0</v>
      </c>
      <c r="J167" s="187">
        <v>0</v>
      </c>
      <c r="K167" s="187"/>
      <c r="L167" s="187">
        <v>0</v>
      </c>
      <c r="M167" s="187">
        <v>0</v>
      </c>
      <c r="N167" s="130">
        <v>0</v>
      </c>
      <c r="O167" s="175">
        <f t="shared" si="25"/>
        <v>0</v>
      </c>
      <c r="P167" s="161">
        <v>0</v>
      </c>
      <c r="Q167" s="161"/>
      <c r="R167" s="162"/>
      <c r="S167" s="161"/>
      <c r="T167" s="163"/>
      <c r="U167" s="164"/>
      <c r="V167" s="164"/>
      <c r="W167" s="164">
        <f t="shared" si="33"/>
        <v>0</v>
      </c>
      <c r="X167" s="3"/>
    </row>
    <row r="168" spans="1:24" ht="36.75" customHeight="1" x14ac:dyDescent="0.25">
      <c r="A168" s="3"/>
      <c r="B168" s="79" t="s">
        <v>18</v>
      </c>
      <c r="C168" s="123" t="s">
        <v>489</v>
      </c>
      <c r="D168" s="89"/>
      <c r="E168" s="98"/>
      <c r="F168" s="14">
        <f t="shared" si="36"/>
        <v>0</v>
      </c>
      <c r="G168" s="255">
        <f t="shared" si="27"/>
        <v>0</v>
      </c>
      <c r="I168" s="187">
        <v>0</v>
      </c>
      <c r="J168" s="187">
        <v>0</v>
      </c>
      <c r="K168" s="187"/>
      <c r="L168" s="187">
        <v>0</v>
      </c>
      <c r="M168" s="187">
        <v>0</v>
      </c>
      <c r="N168" s="130">
        <v>0</v>
      </c>
      <c r="O168" s="175">
        <f t="shared" si="25"/>
        <v>0</v>
      </c>
      <c r="P168" s="161">
        <v>0</v>
      </c>
      <c r="Q168" s="161"/>
      <c r="R168" s="162"/>
      <c r="S168" s="161"/>
      <c r="T168" s="163"/>
      <c r="U168" s="164"/>
      <c r="V168" s="164"/>
      <c r="W168" s="164">
        <f t="shared" si="33"/>
        <v>0</v>
      </c>
      <c r="X168" s="3"/>
    </row>
    <row r="169" spans="1:24" x14ac:dyDescent="0.25">
      <c r="B169" s="13" t="s">
        <v>245</v>
      </c>
      <c r="C169" s="126" t="s">
        <v>331</v>
      </c>
      <c r="D169" s="17" t="s">
        <v>9</v>
      </c>
      <c r="E169" s="18"/>
      <c r="F169" s="14">
        <f t="shared" ref="F169:F175" si="49">TRUNC(I169*(1+$K$3),2)</f>
        <v>907.33</v>
      </c>
      <c r="G169" s="255">
        <f t="shared" si="27"/>
        <v>0</v>
      </c>
      <c r="I169" s="62">
        <v>828.16</v>
      </c>
      <c r="J169" s="62">
        <v>727.48</v>
      </c>
      <c r="K169" s="62">
        <v>665.22</v>
      </c>
      <c r="L169" s="62">
        <v>652.85</v>
      </c>
      <c r="M169" s="62">
        <v>627.55999999999995</v>
      </c>
      <c r="N169" s="108">
        <v>617.05999999999995</v>
      </c>
      <c r="O169" s="175">
        <f t="shared" si="25"/>
        <v>627.55999999999995</v>
      </c>
      <c r="P169" s="161">
        <v>592.99</v>
      </c>
      <c r="Q169" s="161">
        <f>U169</f>
        <v>581.75</v>
      </c>
      <c r="R169" s="162">
        <v>581.75</v>
      </c>
      <c r="S169" s="161"/>
      <c r="T169" s="163">
        <v>581.75</v>
      </c>
      <c r="U169" s="164">
        <v>581.75</v>
      </c>
      <c r="V169" s="164"/>
      <c r="W169" s="164">
        <f t="shared" si="33"/>
        <v>581.75</v>
      </c>
    </row>
    <row r="170" spans="1:24" x14ac:dyDescent="0.25">
      <c r="B170" s="13" t="s">
        <v>246</v>
      </c>
      <c r="C170" s="126" t="s">
        <v>332</v>
      </c>
      <c r="D170" s="17" t="s">
        <v>9</v>
      </c>
      <c r="E170" s="18"/>
      <c r="F170" s="14">
        <f t="shared" si="49"/>
        <v>1090.58</v>
      </c>
      <c r="G170" s="255">
        <f t="shared" si="27"/>
        <v>0</v>
      </c>
      <c r="I170" s="62">
        <v>995.42</v>
      </c>
      <c r="J170" s="62">
        <v>874.4</v>
      </c>
      <c r="K170" s="62">
        <v>799.56</v>
      </c>
      <c r="L170" s="62">
        <v>799.17</v>
      </c>
      <c r="M170" s="62">
        <v>768.22</v>
      </c>
      <c r="N170" s="184">
        <f>1.0583*P170</f>
        <v>768.22</v>
      </c>
      <c r="O170" s="175">
        <f t="shared" si="25"/>
        <v>768.22</v>
      </c>
      <c r="P170" s="161">
        <v>725.9</v>
      </c>
      <c r="Q170" s="161">
        <f>U170</f>
        <v>712.14</v>
      </c>
      <c r="R170" s="162"/>
      <c r="S170" s="161"/>
      <c r="T170" s="163"/>
      <c r="U170" s="164">
        <v>712.14</v>
      </c>
      <c r="V170" s="164"/>
      <c r="W170" s="164">
        <f t="shared" si="33"/>
        <v>712.14</v>
      </c>
    </row>
    <row r="171" spans="1:24" x14ac:dyDescent="0.25">
      <c r="B171" s="13" t="s">
        <v>247</v>
      </c>
      <c r="C171" s="126" t="s">
        <v>218</v>
      </c>
      <c r="D171" s="17" t="s">
        <v>9</v>
      </c>
      <c r="E171" s="18"/>
      <c r="F171" s="14">
        <f t="shared" si="49"/>
        <v>1171.6500000000001</v>
      </c>
      <c r="G171" s="255">
        <f t="shared" si="27"/>
        <v>0</v>
      </c>
      <c r="I171" s="62">
        <v>1069.42</v>
      </c>
      <c r="J171" s="62">
        <v>939.41</v>
      </c>
      <c r="K171" s="62">
        <v>859.01</v>
      </c>
      <c r="L171" s="62">
        <v>858.99</v>
      </c>
      <c r="M171" s="62">
        <v>825.72</v>
      </c>
      <c r="N171" s="108">
        <v>863.88</v>
      </c>
      <c r="O171" s="175">
        <f t="shared" si="25"/>
        <v>825.72</v>
      </c>
      <c r="P171" s="161">
        <v>780.23</v>
      </c>
      <c r="Q171" s="161">
        <v>765.44</v>
      </c>
      <c r="R171" s="162">
        <v>765.44</v>
      </c>
      <c r="S171" s="161"/>
      <c r="T171" s="163">
        <v>765.47</v>
      </c>
      <c r="U171" s="164"/>
      <c r="V171" s="164"/>
      <c r="W171" s="164">
        <f t="shared" ref="W171" si="50">MAX(R171:U171)</f>
        <v>765.47</v>
      </c>
    </row>
    <row r="172" spans="1:24" x14ac:dyDescent="0.25">
      <c r="B172" s="13" t="s">
        <v>482</v>
      </c>
      <c r="C172" s="126" t="s">
        <v>220</v>
      </c>
      <c r="D172" s="17" t="s">
        <v>9</v>
      </c>
      <c r="E172" s="18"/>
      <c r="F172" s="14">
        <f t="shared" si="49"/>
        <v>1471.08</v>
      </c>
      <c r="G172" s="255">
        <f t="shared" si="27"/>
        <v>0</v>
      </c>
      <c r="I172" s="62">
        <v>1342.72</v>
      </c>
      <c r="J172" s="62">
        <v>1179.48</v>
      </c>
      <c r="K172" s="62">
        <v>1078.53</v>
      </c>
      <c r="L172" s="62">
        <v>1074.6099999999999</v>
      </c>
      <c r="M172" s="62">
        <v>1032.99</v>
      </c>
      <c r="N172" s="184">
        <f>1.0583*P172</f>
        <v>1032.99</v>
      </c>
      <c r="O172" s="175">
        <f t="shared" si="25"/>
        <v>1032.99</v>
      </c>
      <c r="P172" s="161">
        <v>976.08</v>
      </c>
      <c r="Q172" s="161">
        <f>T172</f>
        <v>957.57</v>
      </c>
      <c r="R172" s="162">
        <v>765.44</v>
      </c>
      <c r="S172" s="161"/>
      <c r="T172" s="163">
        <v>957.57</v>
      </c>
      <c r="U172" s="164"/>
      <c r="V172" s="164"/>
      <c r="W172" s="164">
        <f t="shared" si="33"/>
        <v>957.57</v>
      </c>
    </row>
    <row r="173" spans="1:24" x14ac:dyDescent="0.25">
      <c r="B173" s="13" t="s">
        <v>248</v>
      </c>
      <c r="C173" s="126" t="s">
        <v>222</v>
      </c>
      <c r="D173" s="17" t="s">
        <v>9</v>
      </c>
      <c r="E173" s="18"/>
      <c r="F173" s="14">
        <f t="shared" si="49"/>
        <v>1816.16</v>
      </c>
      <c r="G173" s="255">
        <f t="shared" si="27"/>
        <v>0</v>
      </c>
      <c r="I173" s="62">
        <v>1657.69</v>
      </c>
      <c r="J173" s="62">
        <v>1456.16</v>
      </c>
      <c r="K173" s="62">
        <v>1331.53</v>
      </c>
      <c r="L173" s="62">
        <v>1331.53</v>
      </c>
      <c r="M173" s="62">
        <v>1279.95</v>
      </c>
      <c r="N173" s="184">
        <f>1.0583*P173</f>
        <v>1279.95</v>
      </c>
      <c r="O173" s="175">
        <f t="shared" si="25"/>
        <v>1279.95</v>
      </c>
      <c r="P173" s="161">
        <v>1209.44</v>
      </c>
      <c r="Q173" s="161">
        <v>1186.51</v>
      </c>
      <c r="R173" s="162"/>
      <c r="S173" s="161"/>
      <c r="T173" s="163"/>
      <c r="U173" s="164"/>
      <c r="V173" s="164">
        <v>999.01</v>
      </c>
      <c r="W173" s="164">
        <f t="shared" ref="W173" si="51">MAX(R173:U173)</f>
        <v>0</v>
      </c>
    </row>
    <row r="174" spans="1:24" x14ac:dyDescent="0.25">
      <c r="B174" s="13" t="s">
        <v>249</v>
      </c>
      <c r="C174" s="126" t="s">
        <v>223</v>
      </c>
      <c r="D174" s="17" t="s">
        <v>9</v>
      </c>
      <c r="E174" s="18"/>
      <c r="F174" s="14">
        <f t="shared" si="49"/>
        <v>2098.5500000000002</v>
      </c>
      <c r="G174" s="255">
        <f t="shared" si="27"/>
        <v>0</v>
      </c>
      <c r="I174" s="62">
        <v>1915.44</v>
      </c>
      <c r="J174" s="62">
        <v>1682.57</v>
      </c>
      <c r="K174" s="62">
        <v>1538.56</v>
      </c>
      <c r="L174" s="62">
        <v>1535.17</v>
      </c>
      <c r="M174" s="62">
        <v>1475.7</v>
      </c>
      <c r="N174" s="184">
        <f>1.0583*P174</f>
        <v>1475.7</v>
      </c>
      <c r="O174" s="175">
        <f t="shared" si="25"/>
        <v>1475.7</v>
      </c>
      <c r="P174" s="161">
        <v>1394.41</v>
      </c>
      <c r="Q174" s="161">
        <f>T174</f>
        <v>1367.97</v>
      </c>
      <c r="R174" s="162"/>
      <c r="S174" s="161"/>
      <c r="T174" s="163">
        <v>1367.97</v>
      </c>
      <c r="U174" s="164"/>
      <c r="V174" s="164"/>
      <c r="W174" s="164">
        <f t="shared" si="33"/>
        <v>1367.97</v>
      </c>
    </row>
    <row r="175" spans="1:24" x14ac:dyDescent="0.25">
      <c r="B175" s="13" t="s">
        <v>483</v>
      </c>
      <c r="C175" s="126" t="s">
        <v>336</v>
      </c>
      <c r="D175" s="17" t="s">
        <v>9</v>
      </c>
      <c r="E175" s="18"/>
      <c r="F175" s="14">
        <f t="shared" si="49"/>
        <v>864.43</v>
      </c>
      <c r="G175" s="255">
        <f t="shared" si="27"/>
        <v>0</v>
      </c>
      <c r="I175" s="62">
        <v>789.01</v>
      </c>
      <c r="J175" s="62">
        <v>693.09</v>
      </c>
      <c r="K175" s="62">
        <v>633.77</v>
      </c>
      <c r="L175" s="62">
        <v>631.35</v>
      </c>
      <c r="M175" s="62">
        <v>606.9</v>
      </c>
      <c r="N175" s="184">
        <f>1.0583*P175</f>
        <v>606.9</v>
      </c>
      <c r="O175" s="175">
        <f t="shared" ref="O175:O198" si="52">1.0583*P175</f>
        <v>606.9</v>
      </c>
      <c r="P175" s="161">
        <v>573.47</v>
      </c>
      <c r="Q175" s="161">
        <v>562.6</v>
      </c>
      <c r="R175" s="162"/>
      <c r="S175" s="161"/>
      <c r="T175" s="163"/>
      <c r="U175" s="164"/>
      <c r="V175" s="164"/>
      <c r="W175" s="164">
        <f t="shared" si="33"/>
        <v>0</v>
      </c>
    </row>
    <row r="176" spans="1:24" x14ac:dyDescent="0.25">
      <c r="B176" s="13"/>
      <c r="C176" s="126"/>
      <c r="D176" s="17"/>
      <c r="E176" s="18"/>
      <c r="F176" s="14">
        <f t="shared" si="36"/>
        <v>0</v>
      </c>
      <c r="G176" s="255">
        <f t="shared" si="27"/>
        <v>0</v>
      </c>
      <c r="I176" s="62">
        <v>0</v>
      </c>
      <c r="J176" s="62">
        <v>0</v>
      </c>
      <c r="K176" s="62"/>
      <c r="L176" s="62">
        <v>0</v>
      </c>
      <c r="M176" s="62"/>
      <c r="N176" s="184"/>
      <c r="O176" s="175">
        <f t="shared" si="52"/>
        <v>0</v>
      </c>
      <c r="P176" s="161"/>
      <c r="Q176" s="161"/>
      <c r="R176" s="162"/>
      <c r="S176" s="161"/>
      <c r="T176" s="163"/>
      <c r="U176" s="164"/>
      <c r="V176" s="164"/>
      <c r="W176" s="164"/>
    </row>
    <row r="177" spans="1:24" x14ac:dyDescent="0.25">
      <c r="A177" s="3"/>
      <c r="B177" s="79" t="s">
        <v>19</v>
      </c>
      <c r="C177" s="123" t="s">
        <v>488</v>
      </c>
      <c r="D177" s="89"/>
      <c r="E177" s="98"/>
      <c r="F177" s="14">
        <f t="shared" si="36"/>
        <v>0</v>
      </c>
      <c r="G177" s="255">
        <f t="shared" si="27"/>
        <v>0</v>
      </c>
      <c r="I177" s="187">
        <v>0</v>
      </c>
      <c r="J177" s="187">
        <v>0</v>
      </c>
      <c r="K177" s="187"/>
      <c r="L177" s="187">
        <v>0</v>
      </c>
      <c r="M177" s="187">
        <v>0</v>
      </c>
      <c r="N177" s="130">
        <v>0</v>
      </c>
      <c r="O177" s="175">
        <f t="shared" si="52"/>
        <v>0</v>
      </c>
      <c r="P177" s="161">
        <v>0</v>
      </c>
      <c r="Q177" s="161"/>
      <c r="R177" s="162"/>
      <c r="S177" s="161"/>
      <c r="T177" s="163"/>
      <c r="U177" s="164"/>
      <c r="V177" s="164"/>
      <c r="W177" s="164">
        <f t="shared" si="33"/>
        <v>0</v>
      </c>
      <c r="X177" s="3"/>
    </row>
    <row r="178" spans="1:24" x14ac:dyDescent="0.25">
      <c r="B178" s="13" t="s">
        <v>250</v>
      </c>
      <c r="C178" s="126" t="s">
        <v>339</v>
      </c>
      <c r="D178" s="17" t="s">
        <v>9</v>
      </c>
      <c r="E178" s="18"/>
      <c r="F178" s="14">
        <f t="shared" ref="F178:F183" si="53">TRUNC(I178*(1+$K$3),2)</f>
        <v>509.18</v>
      </c>
      <c r="G178" s="255">
        <f t="shared" ref="G178:G217" si="54">TRUNC(E178*F178,2)</f>
        <v>0</v>
      </c>
      <c r="I178" s="62">
        <v>464.75</v>
      </c>
      <c r="J178" s="62">
        <v>408.25</v>
      </c>
      <c r="K178" s="62">
        <v>373.31</v>
      </c>
      <c r="L178" s="62">
        <v>368.27</v>
      </c>
      <c r="M178" s="62">
        <v>354.01</v>
      </c>
      <c r="N178" s="108">
        <v>348.08</v>
      </c>
      <c r="O178" s="175">
        <f t="shared" si="52"/>
        <v>354.01</v>
      </c>
      <c r="P178" s="161">
        <v>334.51</v>
      </c>
      <c r="Q178" s="161">
        <v>328.17</v>
      </c>
      <c r="R178" s="162">
        <v>328.17</v>
      </c>
      <c r="S178" s="161"/>
      <c r="T178" s="163">
        <v>328.17</v>
      </c>
      <c r="U178" s="164">
        <v>328.17</v>
      </c>
      <c r="V178" s="164"/>
      <c r="W178" s="164">
        <f t="shared" si="33"/>
        <v>328.17</v>
      </c>
    </row>
    <row r="179" spans="1:24" x14ac:dyDescent="0.25">
      <c r="B179" s="13" t="s">
        <v>251</v>
      </c>
      <c r="C179" s="126" t="s">
        <v>218</v>
      </c>
      <c r="D179" s="17" t="s">
        <v>9</v>
      </c>
      <c r="E179" s="18"/>
      <c r="F179" s="14">
        <f t="shared" si="53"/>
        <v>661.86</v>
      </c>
      <c r="G179" s="255">
        <f t="shared" si="54"/>
        <v>0</v>
      </c>
      <c r="I179" s="62">
        <v>604.11</v>
      </c>
      <c r="J179" s="62">
        <v>530.66999999999996</v>
      </c>
      <c r="K179" s="62">
        <v>485.25</v>
      </c>
      <c r="L179" s="62">
        <v>483.09</v>
      </c>
      <c r="M179" s="62">
        <v>464.38</v>
      </c>
      <c r="N179" s="108">
        <v>456.61</v>
      </c>
      <c r="O179" s="175">
        <f t="shared" si="52"/>
        <v>464.38</v>
      </c>
      <c r="P179" s="161">
        <v>438.8</v>
      </c>
      <c r="Q179" s="161">
        <v>430.48</v>
      </c>
      <c r="R179" s="162">
        <v>430.48</v>
      </c>
      <c r="S179" s="161"/>
      <c r="T179" s="163">
        <v>430.48</v>
      </c>
      <c r="U179" s="164"/>
      <c r="V179" s="164"/>
      <c r="W179" s="164">
        <f t="shared" ref="W179" si="55">MAX(R179:U179)</f>
        <v>430.48</v>
      </c>
    </row>
    <row r="180" spans="1:24" x14ac:dyDescent="0.25">
      <c r="B180" s="13" t="s">
        <v>252</v>
      </c>
      <c r="C180" s="126" t="s">
        <v>220</v>
      </c>
      <c r="D180" s="17" t="s">
        <v>9</v>
      </c>
      <c r="E180" s="18"/>
      <c r="F180" s="14">
        <f t="shared" si="53"/>
        <v>887.37</v>
      </c>
      <c r="G180" s="255">
        <f t="shared" si="54"/>
        <v>0</v>
      </c>
      <c r="I180" s="62">
        <v>809.94</v>
      </c>
      <c r="J180" s="62">
        <v>711.47</v>
      </c>
      <c r="K180" s="62">
        <v>650.58000000000004</v>
      </c>
      <c r="L180" s="62">
        <v>650.26</v>
      </c>
      <c r="M180" s="62">
        <v>625.07000000000005</v>
      </c>
      <c r="N180" s="108">
        <v>602.09</v>
      </c>
      <c r="O180" s="175">
        <f t="shared" si="52"/>
        <v>625.07000000000005</v>
      </c>
      <c r="P180" s="161">
        <v>590.64</v>
      </c>
      <c r="Q180" s="161">
        <f>T180</f>
        <v>579.44000000000005</v>
      </c>
      <c r="R180" s="162">
        <v>430.48</v>
      </c>
      <c r="S180" s="161"/>
      <c r="T180" s="163">
        <v>579.44000000000005</v>
      </c>
      <c r="U180" s="164"/>
      <c r="V180" s="164"/>
      <c r="W180" s="164">
        <f t="shared" si="33"/>
        <v>579.44000000000005</v>
      </c>
    </row>
    <row r="181" spans="1:24" x14ac:dyDescent="0.25">
      <c r="B181" s="13" t="s">
        <v>337</v>
      </c>
      <c r="C181" s="126" t="s">
        <v>222</v>
      </c>
      <c r="D181" s="17" t="s">
        <v>9</v>
      </c>
      <c r="E181" s="18"/>
      <c r="F181" s="14">
        <f t="shared" si="53"/>
        <v>1082.8800000000001</v>
      </c>
      <c r="G181" s="255">
        <f t="shared" si="54"/>
        <v>0</v>
      </c>
      <c r="I181" s="62">
        <v>988.39</v>
      </c>
      <c r="J181" s="62">
        <v>868.23</v>
      </c>
      <c r="K181" s="62">
        <v>793.92</v>
      </c>
      <c r="L181" s="62">
        <v>789.6</v>
      </c>
      <c r="M181" s="62">
        <v>759.02</v>
      </c>
      <c r="N181" s="184">
        <f>1.0583*P181</f>
        <v>759.02</v>
      </c>
      <c r="O181" s="175">
        <f t="shared" si="52"/>
        <v>759.02</v>
      </c>
      <c r="P181" s="161">
        <v>717.21</v>
      </c>
      <c r="Q181" s="161">
        <f>AVERAGE(Q180,Q182)</f>
        <v>703.61</v>
      </c>
      <c r="R181" s="162"/>
      <c r="S181" s="161"/>
      <c r="T181" s="163"/>
      <c r="U181" s="164"/>
      <c r="V181" s="164">
        <v>604.52</v>
      </c>
      <c r="W181" s="164">
        <f t="shared" ref="W181" si="56">MAX(R181:U181)</f>
        <v>0</v>
      </c>
    </row>
    <row r="182" spans="1:24" x14ac:dyDescent="0.25">
      <c r="B182" s="13" t="s">
        <v>338</v>
      </c>
      <c r="C182" s="126" t="s">
        <v>223</v>
      </c>
      <c r="D182" s="17" t="s">
        <v>9</v>
      </c>
      <c r="E182" s="18"/>
      <c r="F182" s="14">
        <f t="shared" si="53"/>
        <v>1269.27</v>
      </c>
      <c r="G182" s="255">
        <f t="shared" si="54"/>
        <v>0</v>
      </c>
      <c r="I182" s="62">
        <v>1158.52</v>
      </c>
      <c r="J182" s="62">
        <v>1017.67</v>
      </c>
      <c r="K182" s="62">
        <v>930.57</v>
      </c>
      <c r="L182" s="62">
        <v>928.95</v>
      </c>
      <c r="M182" s="62">
        <v>892.97</v>
      </c>
      <c r="N182" s="108">
        <v>860.14</v>
      </c>
      <c r="O182" s="175">
        <f t="shared" si="52"/>
        <v>892.97</v>
      </c>
      <c r="P182" s="161">
        <v>843.78</v>
      </c>
      <c r="Q182" s="161">
        <v>827.78</v>
      </c>
      <c r="R182" s="162"/>
      <c r="S182" s="161"/>
      <c r="T182" s="163">
        <v>827.78</v>
      </c>
      <c r="U182" s="164"/>
      <c r="V182" s="164"/>
      <c r="W182" s="164">
        <f t="shared" si="33"/>
        <v>827.78</v>
      </c>
    </row>
    <row r="183" spans="1:24" x14ac:dyDescent="0.25">
      <c r="B183" s="13" t="s">
        <v>484</v>
      </c>
      <c r="C183" s="126" t="s">
        <v>340</v>
      </c>
      <c r="D183" s="17" t="s">
        <v>9</v>
      </c>
      <c r="E183" s="18">
        <f>Composição!J6</f>
        <v>95</v>
      </c>
      <c r="F183" s="14">
        <f t="shared" si="53"/>
        <v>422.35</v>
      </c>
      <c r="G183" s="255">
        <f t="shared" si="54"/>
        <v>40123.25</v>
      </c>
      <c r="I183" s="62">
        <v>385.5</v>
      </c>
      <c r="J183" s="62">
        <v>338.63</v>
      </c>
      <c r="K183" s="62">
        <v>309.64999999999998</v>
      </c>
      <c r="L183" s="62">
        <v>309</v>
      </c>
      <c r="M183" s="62">
        <v>297.02999999999997</v>
      </c>
      <c r="N183" s="184">
        <f>1.0583*P183</f>
        <v>297.02999999999997</v>
      </c>
      <c r="O183" s="175">
        <f t="shared" si="52"/>
        <v>297.02999999999997</v>
      </c>
      <c r="P183" s="161">
        <v>280.67</v>
      </c>
      <c r="Q183" s="161">
        <v>275.35000000000002</v>
      </c>
      <c r="R183" s="162">
        <v>275.35000000000002</v>
      </c>
      <c r="S183" s="161"/>
      <c r="T183" s="163"/>
      <c r="U183" s="164">
        <v>198.18</v>
      </c>
      <c r="V183" s="164"/>
      <c r="W183" s="164">
        <f t="shared" si="33"/>
        <v>275.35000000000002</v>
      </c>
    </row>
    <row r="184" spans="1:24" x14ac:dyDescent="0.25">
      <c r="B184" s="13"/>
      <c r="C184" s="126"/>
      <c r="D184" s="17"/>
      <c r="E184" s="18"/>
      <c r="F184" s="14">
        <f t="shared" ref="F184:F210" si="57">I184*(1+$K$3)</f>
        <v>0</v>
      </c>
      <c r="G184" s="255">
        <f t="shared" si="54"/>
        <v>0</v>
      </c>
      <c r="I184" s="62">
        <v>0</v>
      </c>
      <c r="J184" s="62">
        <v>0</v>
      </c>
      <c r="K184" s="62"/>
      <c r="L184" s="62">
        <v>0</v>
      </c>
      <c r="M184" s="62">
        <v>0</v>
      </c>
      <c r="N184" s="108">
        <v>0</v>
      </c>
      <c r="O184" s="175">
        <f t="shared" si="52"/>
        <v>0</v>
      </c>
      <c r="P184" s="161">
        <v>0</v>
      </c>
      <c r="Q184" s="161"/>
      <c r="R184" s="162"/>
      <c r="S184" s="161"/>
      <c r="T184" s="163"/>
      <c r="U184" s="164"/>
      <c r="V184" s="164"/>
      <c r="W184" s="164">
        <f t="shared" si="33"/>
        <v>0</v>
      </c>
    </row>
    <row r="185" spans="1:24" x14ac:dyDescent="0.25">
      <c r="A185" s="3"/>
      <c r="B185" s="79">
        <v>12</v>
      </c>
      <c r="C185" s="123" t="s">
        <v>490</v>
      </c>
      <c r="D185" s="89"/>
      <c r="E185" s="98"/>
      <c r="F185" s="14">
        <f t="shared" si="57"/>
        <v>0</v>
      </c>
      <c r="G185" s="255">
        <f t="shared" si="54"/>
        <v>0</v>
      </c>
      <c r="I185" s="187">
        <v>0</v>
      </c>
      <c r="J185" s="187">
        <v>0</v>
      </c>
      <c r="K185" s="187"/>
      <c r="L185" s="187">
        <v>0</v>
      </c>
      <c r="M185" s="187">
        <v>0</v>
      </c>
      <c r="N185" s="130">
        <v>0</v>
      </c>
      <c r="O185" s="175">
        <f t="shared" si="52"/>
        <v>0</v>
      </c>
      <c r="P185" s="161">
        <v>0</v>
      </c>
      <c r="Q185" s="161"/>
      <c r="R185" s="162"/>
      <c r="S185" s="161"/>
      <c r="T185" s="163"/>
      <c r="U185" s="164"/>
      <c r="V185" s="164"/>
      <c r="W185" s="164">
        <f t="shared" si="33"/>
        <v>0</v>
      </c>
      <c r="X185" s="3"/>
    </row>
    <row r="186" spans="1:24" x14ac:dyDescent="0.25">
      <c r="B186" s="13" t="s">
        <v>44</v>
      </c>
      <c r="C186" s="126" t="s">
        <v>253</v>
      </c>
      <c r="D186" s="17" t="s">
        <v>12</v>
      </c>
      <c r="E186" s="18">
        <f>Composição!BT6</f>
        <v>119</v>
      </c>
      <c r="F186" s="14">
        <f t="shared" ref="F186:F190" si="58">TRUNC(I186*(1+$K$3),2)</f>
        <v>68.72</v>
      </c>
      <c r="G186" s="255">
        <f t="shared" si="54"/>
        <v>8177.68</v>
      </c>
      <c r="I186" s="62">
        <v>62.73</v>
      </c>
      <c r="J186" s="62">
        <v>55.1</v>
      </c>
      <c r="K186" s="62">
        <v>50.38</v>
      </c>
      <c r="L186" s="62">
        <v>49.95</v>
      </c>
      <c r="M186" s="62">
        <v>48.02</v>
      </c>
      <c r="N186" s="108">
        <v>47.21</v>
      </c>
      <c r="O186" s="175">
        <f t="shared" si="52"/>
        <v>48.02</v>
      </c>
      <c r="P186" s="161">
        <v>45.37</v>
      </c>
      <c r="Q186" s="161">
        <v>44.51</v>
      </c>
      <c r="R186" s="162">
        <v>44.51</v>
      </c>
      <c r="S186" s="161">
        <v>46.54</v>
      </c>
      <c r="T186" s="163">
        <v>44.51</v>
      </c>
      <c r="U186" s="164">
        <v>44.51</v>
      </c>
      <c r="V186" s="164"/>
      <c r="W186" s="164">
        <f t="shared" si="33"/>
        <v>46.54</v>
      </c>
    </row>
    <row r="187" spans="1:24" x14ac:dyDescent="0.25">
      <c r="B187" s="13" t="s">
        <v>45</v>
      </c>
      <c r="C187" s="126" t="s">
        <v>491</v>
      </c>
      <c r="D187" s="17" t="s">
        <v>12</v>
      </c>
      <c r="E187" s="18">
        <f>Composição!BU6</f>
        <v>521</v>
      </c>
      <c r="F187" s="14">
        <f t="shared" si="58"/>
        <v>110.6</v>
      </c>
      <c r="G187" s="255">
        <f t="shared" si="54"/>
        <v>57622.6</v>
      </c>
      <c r="I187" s="62">
        <v>100.95</v>
      </c>
      <c r="J187" s="62">
        <v>88.68</v>
      </c>
      <c r="K187" s="62">
        <v>81.09</v>
      </c>
      <c r="L187" s="62">
        <v>80.81</v>
      </c>
      <c r="M187" s="62">
        <v>77.680000000000007</v>
      </c>
      <c r="N187" s="108">
        <v>76.38</v>
      </c>
      <c r="O187" s="175">
        <f t="shared" si="52"/>
        <v>77.680000000000007</v>
      </c>
      <c r="P187" s="161">
        <v>73.400000000000006</v>
      </c>
      <c r="Q187" s="161">
        <v>72.010000000000005</v>
      </c>
      <c r="R187" s="162">
        <v>72.010000000000005</v>
      </c>
      <c r="S187" s="161">
        <v>75.3</v>
      </c>
      <c r="T187" s="163">
        <v>72.010000000000005</v>
      </c>
      <c r="U187" s="164">
        <v>72.010000000000005</v>
      </c>
      <c r="V187" s="164"/>
      <c r="W187" s="164">
        <f t="shared" si="33"/>
        <v>75.3</v>
      </c>
    </row>
    <row r="188" spans="1:24" x14ac:dyDescent="0.25">
      <c r="B188" s="13" t="s">
        <v>254</v>
      </c>
      <c r="C188" s="126" t="s">
        <v>255</v>
      </c>
      <c r="D188" s="17" t="s">
        <v>12</v>
      </c>
      <c r="E188" s="18"/>
      <c r="F188" s="14">
        <f t="shared" si="58"/>
        <v>40.94</v>
      </c>
      <c r="G188" s="255">
        <f t="shared" si="54"/>
        <v>0</v>
      </c>
      <c r="I188" s="62">
        <v>37.369999999999997</v>
      </c>
      <c r="J188" s="62">
        <v>32.83</v>
      </c>
      <c r="K188" s="62">
        <v>30.02</v>
      </c>
      <c r="L188" s="62">
        <v>29.41</v>
      </c>
      <c r="M188" s="62">
        <v>28.28</v>
      </c>
      <c r="N188" s="108">
        <v>27.8</v>
      </c>
      <c r="O188" s="175">
        <f t="shared" si="52"/>
        <v>28.28</v>
      </c>
      <c r="P188" s="161">
        <v>26.72</v>
      </c>
      <c r="Q188" s="161">
        <v>26.21</v>
      </c>
      <c r="R188" s="162">
        <v>26.21</v>
      </c>
      <c r="S188" s="161">
        <v>27.41</v>
      </c>
      <c r="T188" s="163">
        <v>26.21</v>
      </c>
      <c r="U188" s="164">
        <v>26.21</v>
      </c>
      <c r="V188" s="164"/>
      <c r="W188" s="164">
        <f t="shared" si="33"/>
        <v>27.41</v>
      </c>
    </row>
    <row r="189" spans="1:24" x14ac:dyDescent="0.25">
      <c r="B189" s="13" t="s">
        <v>256</v>
      </c>
      <c r="C189" s="126" t="s">
        <v>257</v>
      </c>
      <c r="D189" s="17" t="s">
        <v>12</v>
      </c>
      <c r="E189" s="18">
        <f>$E$186+$E$187</f>
        <v>640</v>
      </c>
      <c r="F189" s="14">
        <f t="shared" si="58"/>
        <v>39.32</v>
      </c>
      <c r="G189" s="255">
        <f t="shared" si="54"/>
        <v>25164.799999999999</v>
      </c>
      <c r="I189" s="62">
        <v>35.89</v>
      </c>
      <c r="J189" s="62">
        <v>31.53</v>
      </c>
      <c r="K189" s="62">
        <v>28.83</v>
      </c>
      <c r="L189" s="62">
        <v>28.35</v>
      </c>
      <c r="M189" s="62">
        <v>27.26</v>
      </c>
      <c r="N189" s="108">
        <v>26.8</v>
      </c>
      <c r="O189" s="175">
        <f t="shared" si="52"/>
        <v>27.26</v>
      </c>
      <c r="P189" s="161">
        <v>25.76</v>
      </c>
      <c r="Q189" s="161">
        <v>25.27</v>
      </c>
      <c r="R189" s="162">
        <v>25.27</v>
      </c>
      <c r="S189" s="161">
        <v>26.43</v>
      </c>
      <c r="T189" s="163">
        <v>25.27</v>
      </c>
      <c r="U189" s="164">
        <v>25.27</v>
      </c>
      <c r="V189" s="164"/>
      <c r="W189" s="164">
        <f t="shared" si="33"/>
        <v>26.43</v>
      </c>
    </row>
    <row r="190" spans="1:24" x14ac:dyDescent="0.25">
      <c r="B190" s="13" t="s">
        <v>258</v>
      </c>
      <c r="C190" s="126" t="s">
        <v>492</v>
      </c>
      <c r="D190" s="17" t="s">
        <v>12</v>
      </c>
      <c r="E190" s="18">
        <f>Composição!BS6</f>
        <v>45</v>
      </c>
      <c r="F190" s="14">
        <f t="shared" si="58"/>
        <v>108.47</v>
      </c>
      <c r="G190" s="255">
        <f t="shared" si="54"/>
        <v>4881.1499999999996</v>
      </c>
      <c r="I190" s="62">
        <v>99.01</v>
      </c>
      <c r="J190" s="62">
        <v>86.97</v>
      </c>
      <c r="K190" s="62">
        <v>79.53</v>
      </c>
      <c r="L190" s="62">
        <v>77.900000000000006</v>
      </c>
      <c r="M190" s="62">
        <v>74.89</v>
      </c>
      <c r="N190" s="108">
        <v>73.63</v>
      </c>
      <c r="O190" s="175">
        <f t="shared" si="52"/>
        <v>74.89</v>
      </c>
      <c r="P190" s="161">
        <v>70.760000000000005</v>
      </c>
      <c r="Q190" s="161">
        <v>69.42</v>
      </c>
      <c r="R190" s="162">
        <v>69.42</v>
      </c>
      <c r="S190" s="161">
        <v>72.59</v>
      </c>
      <c r="T190" s="163">
        <v>69.42</v>
      </c>
      <c r="U190" s="164">
        <v>69.42</v>
      </c>
      <c r="V190" s="164"/>
      <c r="W190" s="164">
        <f t="shared" si="33"/>
        <v>72.59</v>
      </c>
    </row>
    <row r="191" spans="1:24" x14ac:dyDescent="0.25">
      <c r="B191" s="13"/>
      <c r="C191" s="126"/>
      <c r="D191" s="17"/>
      <c r="E191" s="18"/>
      <c r="F191" s="14">
        <f t="shared" si="57"/>
        <v>0</v>
      </c>
      <c r="G191" s="255">
        <f t="shared" si="54"/>
        <v>0</v>
      </c>
      <c r="I191" s="62">
        <v>0</v>
      </c>
      <c r="J191" s="62">
        <v>0</v>
      </c>
      <c r="K191" s="62"/>
      <c r="L191" s="62">
        <v>0</v>
      </c>
      <c r="M191" s="62">
        <v>0</v>
      </c>
      <c r="N191" s="108">
        <v>0</v>
      </c>
      <c r="O191" s="175">
        <f t="shared" si="52"/>
        <v>0</v>
      </c>
      <c r="P191" s="161">
        <v>0</v>
      </c>
      <c r="Q191" s="161"/>
      <c r="R191" s="162"/>
      <c r="S191" s="161"/>
      <c r="T191" s="163"/>
      <c r="U191" s="164"/>
      <c r="V191" s="164"/>
      <c r="W191" s="164">
        <f t="shared" si="33"/>
        <v>0</v>
      </c>
    </row>
    <row r="192" spans="1:24" ht="27.6" x14ac:dyDescent="0.25">
      <c r="A192" s="3"/>
      <c r="B192" s="79">
        <v>13</v>
      </c>
      <c r="C192" s="123" t="s">
        <v>493</v>
      </c>
      <c r="D192" s="89"/>
      <c r="E192" s="98"/>
      <c r="F192" s="14">
        <f t="shared" si="57"/>
        <v>0</v>
      </c>
      <c r="G192" s="255">
        <f t="shared" si="54"/>
        <v>0</v>
      </c>
      <c r="I192" s="187">
        <v>0</v>
      </c>
      <c r="J192" s="187">
        <v>0</v>
      </c>
      <c r="K192" s="187"/>
      <c r="L192" s="187">
        <v>0</v>
      </c>
      <c r="M192" s="187">
        <v>0</v>
      </c>
      <c r="N192" s="130">
        <v>0</v>
      </c>
      <c r="O192" s="175">
        <f t="shared" si="52"/>
        <v>0</v>
      </c>
      <c r="P192" s="161">
        <v>0</v>
      </c>
      <c r="Q192" s="161"/>
      <c r="R192" s="162"/>
      <c r="S192" s="161"/>
      <c r="T192" s="163"/>
      <c r="U192" s="164"/>
      <c r="V192" s="164"/>
      <c r="W192" s="164">
        <f t="shared" si="33"/>
        <v>0</v>
      </c>
      <c r="X192" s="3"/>
    </row>
    <row r="193" spans="1:24" x14ac:dyDescent="0.25">
      <c r="B193" s="13" t="s">
        <v>53</v>
      </c>
      <c r="C193" s="126" t="s">
        <v>494</v>
      </c>
      <c r="D193" s="17" t="s">
        <v>2</v>
      </c>
      <c r="E193" s="18">
        <f>Composição!N6</f>
        <v>1133</v>
      </c>
      <c r="F193" s="14">
        <f t="shared" ref="F193:F198" si="59">TRUNC(I193*(1+$K$3),2)</f>
        <v>17.88</v>
      </c>
      <c r="G193" s="255">
        <f t="shared" si="54"/>
        <v>20258.04</v>
      </c>
      <c r="I193" s="62">
        <v>16.32</v>
      </c>
      <c r="J193" s="62">
        <v>14.34</v>
      </c>
      <c r="K193" s="62">
        <v>13.11</v>
      </c>
      <c r="L193" s="62">
        <v>12.91</v>
      </c>
      <c r="M193" s="62">
        <v>12.41</v>
      </c>
      <c r="N193" s="108">
        <v>12.41</v>
      </c>
      <c r="O193" s="175">
        <f t="shared" si="52"/>
        <v>12.63</v>
      </c>
      <c r="P193" s="161">
        <v>11.93</v>
      </c>
      <c r="Q193" s="161">
        <v>11.7</v>
      </c>
      <c r="R193" s="162">
        <v>11.7</v>
      </c>
      <c r="S193" s="161">
        <v>12.49</v>
      </c>
      <c r="T193" s="163">
        <v>11.7</v>
      </c>
      <c r="U193" s="164">
        <v>11.7</v>
      </c>
      <c r="V193" s="164"/>
      <c r="W193" s="164">
        <f t="shared" si="33"/>
        <v>12.49</v>
      </c>
    </row>
    <row r="194" spans="1:24" x14ac:dyDescent="0.25">
      <c r="B194" s="13" t="s">
        <v>54</v>
      </c>
      <c r="C194" s="126" t="s">
        <v>717</v>
      </c>
      <c r="D194" s="17" t="s">
        <v>2</v>
      </c>
      <c r="E194" s="18">
        <f>Composição!O7</f>
        <v>0</v>
      </c>
      <c r="F194" s="14">
        <f t="shared" si="59"/>
        <v>585.98</v>
      </c>
      <c r="G194" s="255">
        <f t="shared" si="54"/>
        <v>0</v>
      </c>
      <c r="I194" s="62">
        <v>534.85</v>
      </c>
      <c r="J194" s="62">
        <v>469.83</v>
      </c>
      <c r="K194" s="62">
        <v>429.62</v>
      </c>
      <c r="L194" s="62">
        <v>428.07</v>
      </c>
      <c r="M194" s="62">
        <v>411.49</v>
      </c>
      <c r="N194" s="108">
        <v>411.49</v>
      </c>
      <c r="O194" s="175">
        <f t="shared" si="52"/>
        <v>418.5</v>
      </c>
      <c r="P194" s="161">
        <v>395.45</v>
      </c>
      <c r="Q194" s="161">
        <v>387.95</v>
      </c>
      <c r="R194" s="162">
        <v>387.95</v>
      </c>
      <c r="S194" s="161">
        <v>405.68</v>
      </c>
      <c r="T194" s="163">
        <v>387.95</v>
      </c>
      <c r="U194" s="164">
        <v>387.95</v>
      </c>
      <c r="V194" s="164"/>
      <c r="W194" s="164">
        <f t="shared" si="33"/>
        <v>405.68</v>
      </c>
    </row>
    <row r="195" spans="1:24" x14ac:dyDescent="0.25">
      <c r="B195" s="13" t="s">
        <v>55</v>
      </c>
      <c r="C195" s="126" t="s">
        <v>495</v>
      </c>
      <c r="D195" s="17" t="s">
        <v>2</v>
      </c>
      <c r="E195" s="18">
        <v>0</v>
      </c>
      <c r="F195" s="14">
        <f t="shared" si="59"/>
        <v>94.62</v>
      </c>
      <c r="G195" s="255">
        <f t="shared" si="54"/>
        <v>0</v>
      </c>
      <c r="I195" s="62">
        <v>86.37</v>
      </c>
      <c r="J195" s="62">
        <v>75.87</v>
      </c>
      <c r="K195" s="62">
        <v>69.38</v>
      </c>
      <c r="L195" s="62">
        <v>66.73</v>
      </c>
      <c r="M195" s="62">
        <v>64.150000000000006</v>
      </c>
      <c r="N195" s="108">
        <v>64.150000000000006</v>
      </c>
      <c r="O195" s="175">
        <f t="shared" si="52"/>
        <v>69.2</v>
      </c>
      <c r="P195" s="161">
        <v>65.39</v>
      </c>
      <c r="Q195" s="161">
        <v>64.150000000000006</v>
      </c>
      <c r="R195" s="162">
        <v>64.150000000000006</v>
      </c>
      <c r="S195" s="161">
        <v>67.08</v>
      </c>
      <c r="T195" s="163">
        <v>64.150000000000006</v>
      </c>
      <c r="U195" s="164">
        <v>64.150000000000006</v>
      </c>
      <c r="V195" s="164"/>
      <c r="W195" s="164">
        <f t="shared" si="33"/>
        <v>67.08</v>
      </c>
    </row>
    <row r="196" spans="1:24" x14ac:dyDescent="0.25">
      <c r="B196" s="13" t="s">
        <v>56</v>
      </c>
      <c r="C196" s="126" t="s">
        <v>718</v>
      </c>
      <c r="D196" s="17" t="s">
        <v>2</v>
      </c>
      <c r="E196" s="18"/>
      <c r="F196" s="14">
        <f t="shared" si="59"/>
        <v>97.16</v>
      </c>
      <c r="G196" s="255">
        <f t="shared" si="54"/>
        <v>0</v>
      </c>
      <c r="I196" s="62">
        <v>88.69</v>
      </c>
      <c r="J196" s="62">
        <v>77.91</v>
      </c>
      <c r="K196" s="62">
        <v>71.239999999999995</v>
      </c>
      <c r="L196" s="62">
        <v>70.78</v>
      </c>
      <c r="M196" s="62">
        <v>68.040000000000006</v>
      </c>
      <c r="N196" s="108">
        <v>68.040000000000006</v>
      </c>
      <c r="O196" s="175">
        <f t="shared" si="52"/>
        <v>69.2</v>
      </c>
      <c r="P196" s="161">
        <v>65.39</v>
      </c>
      <c r="Q196" s="161">
        <v>64.150000000000006</v>
      </c>
      <c r="R196" s="162">
        <v>64.150000000000006</v>
      </c>
      <c r="S196" s="161"/>
      <c r="T196" s="163">
        <v>64.150000000000006</v>
      </c>
      <c r="U196" s="164">
        <v>64.150000000000006</v>
      </c>
      <c r="V196" s="164"/>
      <c r="W196" s="164">
        <f t="shared" si="33"/>
        <v>64.150000000000006</v>
      </c>
    </row>
    <row r="197" spans="1:24" x14ac:dyDescent="0.25">
      <c r="B197" s="13" t="s">
        <v>57</v>
      </c>
      <c r="C197" s="126" t="s">
        <v>547</v>
      </c>
      <c r="D197" s="17" t="s">
        <v>2</v>
      </c>
      <c r="E197" s="18"/>
      <c r="F197" s="14">
        <f t="shared" si="59"/>
        <v>1797.12</v>
      </c>
      <c r="G197" s="255">
        <f t="shared" si="54"/>
        <v>0</v>
      </c>
      <c r="I197" s="62">
        <v>1640.31</v>
      </c>
      <c r="J197" s="62">
        <v>1440.89</v>
      </c>
      <c r="K197" s="62">
        <v>1317.57</v>
      </c>
      <c r="L197" s="62">
        <v>1315.02</v>
      </c>
      <c r="M197" s="62">
        <v>1264.08</v>
      </c>
      <c r="N197" s="108">
        <v>1264.08</v>
      </c>
      <c r="O197" s="175">
        <f t="shared" si="52"/>
        <v>1285.5999999999999</v>
      </c>
      <c r="P197" s="161">
        <v>1214.78</v>
      </c>
      <c r="Q197" s="161">
        <v>1191.75</v>
      </c>
      <c r="R197" s="162">
        <v>1191.75</v>
      </c>
      <c r="S197" s="161">
        <v>1246.24</v>
      </c>
      <c r="T197" s="163">
        <v>1191.75</v>
      </c>
      <c r="U197" s="164"/>
      <c r="V197" s="164"/>
      <c r="W197" s="164">
        <f t="shared" si="33"/>
        <v>1246.24</v>
      </c>
    </row>
    <row r="198" spans="1:24" x14ac:dyDescent="0.25">
      <c r="B198" s="13" t="s">
        <v>58</v>
      </c>
      <c r="C198" s="126" t="s">
        <v>496</v>
      </c>
      <c r="D198" s="17" t="s">
        <v>2</v>
      </c>
      <c r="E198" s="18"/>
      <c r="F198" s="14">
        <f t="shared" si="59"/>
        <v>1196.8499999999999</v>
      </c>
      <c r="G198" s="255">
        <f t="shared" si="54"/>
        <v>0</v>
      </c>
      <c r="I198" s="62">
        <v>1092.42</v>
      </c>
      <c r="J198" s="62">
        <v>959.61</v>
      </c>
      <c r="K198" s="62">
        <v>877.48</v>
      </c>
      <c r="L198" s="62">
        <v>876.99</v>
      </c>
      <c r="M198" s="62">
        <v>843.02</v>
      </c>
      <c r="N198" s="108">
        <v>843.02</v>
      </c>
      <c r="O198" s="175">
        <f t="shared" si="52"/>
        <v>857.37</v>
      </c>
      <c r="P198" s="161">
        <v>810.14</v>
      </c>
      <c r="Q198" s="161">
        <v>794.78</v>
      </c>
      <c r="R198" s="162">
        <v>794.78</v>
      </c>
      <c r="S198" s="161">
        <v>831.11</v>
      </c>
      <c r="T198" s="163">
        <v>794.78</v>
      </c>
      <c r="U198" s="164"/>
      <c r="V198" s="164"/>
      <c r="W198" s="164">
        <f t="shared" si="33"/>
        <v>831.11</v>
      </c>
    </row>
    <row r="199" spans="1:24" x14ac:dyDescent="0.25">
      <c r="B199" s="13" t="s">
        <v>719</v>
      </c>
      <c r="C199" s="126" t="s">
        <v>720</v>
      </c>
      <c r="D199" s="17" t="s">
        <v>9</v>
      </c>
      <c r="E199" s="18">
        <f>Composição!M6</f>
        <v>907</v>
      </c>
      <c r="F199" s="14"/>
      <c r="G199" s="255"/>
      <c r="I199" s="62"/>
      <c r="J199" s="62"/>
      <c r="K199" s="62"/>
      <c r="L199" s="62"/>
      <c r="M199" s="62"/>
      <c r="N199" s="108"/>
      <c r="O199" s="175"/>
      <c r="P199" s="161"/>
      <c r="Q199" s="161"/>
      <c r="R199" s="162"/>
      <c r="S199" s="161"/>
      <c r="T199" s="163"/>
      <c r="U199" s="164"/>
      <c r="V199" s="164"/>
      <c r="W199" s="164"/>
    </row>
    <row r="200" spans="1:24" x14ac:dyDescent="0.25">
      <c r="B200" s="13"/>
      <c r="C200" s="126"/>
      <c r="D200" s="17"/>
      <c r="E200" s="18"/>
      <c r="F200" s="14">
        <f t="shared" si="57"/>
        <v>0</v>
      </c>
      <c r="G200" s="255">
        <f t="shared" si="54"/>
        <v>0</v>
      </c>
      <c r="I200" s="62">
        <v>0</v>
      </c>
      <c r="J200" s="62">
        <v>0</v>
      </c>
      <c r="K200" s="62"/>
      <c r="L200" s="62">
        <v>0</v>
      </c>
      <c r="M200" s="62"/>
      <c r="N200" s="108"/>
      <c r="O200" s="161"/>
      <c r="P200" s="161"/>
      <c r="Q200" s="161"/>
      <c r="R200" s="162"/>
      <c r="S200" s="161"/>
      <c r="T200" s="163"/>
      <c r="U200" s="164"/>
      <c r="V200" s="164"/>
      <c r="W200" s="164">
        <f t="shared" ref="W200:W217" si="60">MAX(R200:U200)</f>
        <v>0</v>
      </c>
    </row>
    <row r="201" spans="1:24" ht="37.5" customHeight="1" x14ac:dyDescent="0.25">
      <c r="A201" s="3"/>
      <c r="B201" s="79">
        <v>14</v>
      </c>
      <c r="C201" s="123" t="s">
        <v>497</v>
      </c>
      <c r="D201" s="89"/>
      <c r="E201" s="98"/>
      <c r="F201" s="14">
        <f t="shared" si="57"/>
        <v>0</v>
      </c>
      <c r="G201" s="255">
        <f t="shared" si="54"/>
        <v>0</v>
      </c>
      <c r="I201" s="187">
        <v>0</v>
      </c>
      <c r="J201" s="187">
        <v>0</v>
      </c>
      <c r="K201" s="187"/>
      <c r="L201" s="187">
        <v>0</v>
      </c>
      <c r="M201" s="187"/>
      <c r="N201" s="130"/>
      <c r="O201" s="161"/>
      <c r="P201" s="161"/>
      <c r="Q201" s="161"/>
      <c r="R201" s="162"/>
      <c r="S201" s="161"/>
      <c r="T201" s="163"/>
      <c r="U201" s="164"/>
      <c r="V201" s="164"/>
      <c r="W201" s="164">
        <f t="shared" si="60"/>
        <v>0</v>
      </c>
      <c r="X201" s="3"/>
    </row>
    <row r="202" spans="1:24" x14ac:dyDescent="0.25">
      <c r="B202" s="13" t="s">
        <v>32</v>
      </c>
      <c r="C202" s="126" t="s">
        <v>260</v>
      </c>
      <c r="D202" s="17" t="s">
        <v>2</v>
      </c>
      <c r="E202" s="18"/>
      <c r="F202" s="14">
        <f t="shared" ref="F202" si="61">TRUNC(I202*(1+$K$3),2)</f>
        <v>6951.79</v>
      </c>
      <c r="G202" s="255">
        <f t="shared" si="54"/>
        <v>0</v>
      </c>
      <c r="I202" s="62">
        <v>6345.19</v>
      </c>
      <c r="J202" s="62">
        <v>5573.78</v>
      </c>
      <c r="K202" s="62">
        <v>5096.7299999999996</v>
      </c>
      <c r="L202" s="62">
        <v>5092.01</v>
      </c>
      <c r="M202" s="62">
        <v>4894.76</v>
      </c>
      <c r="N202" s="108">
        <v>4812.8500000000004</v>
      </c>
      <c r="O202" s="175">
        <f t="shared" ref="O202:O217" si="62">1.0583*P202</f>
        <v>4894.76</v>
      </c>
      <c r="P202" s="161">
        <v>4625.12</v>
      </c>
      <c r="Q202" s="161">
        <v>4537.43</v>
      </c>
      <c r="R202" s="162">
        <v>4537.43</v>
      </c>
      <c r="S202" s="161">
        <v>4744.87</v>
      </c>
      <c r="T202" s="163">
        <v>4537.43</v>
      </c>
      <c r="U202" s="164">
        <v>4537.43</v>
      </c>
      <c r="V202" s="164"/>
      <c r="W202" s="164">
        <f t="shared" si="60"/>
        <v>4744.87</v>
      </c>
    </row>
    <row r="203" spans="1:24" s="3" customFormat="1" ht="16.5" customHeight="1" x14ac:dyDescent="0.25">
      <c r="B203" s="79" t="s">
        <v>33</v>
      </c>
      <c r="C203" s="123" t="s">
        <v>498</v>
      </c>
      <c r="D203" s="89"/>
      <c r="E203" s="98"/>
      <c r="F203" s="14">
        <f t="shared" si="57"/>
        <v>0</v>
      </c>
      <c r="G203" s="255">
        <f t="shared" si="54"/>
        <v>0</v>
      </c>
      <c r="H203" s="7"/>
      <c r="I203" s="187">
        <v>0</v>
      </c>
      <c r="J203" s="187">
        <v>0</v>
      </c>
      <c r="K203" s="187"/>
      <c r="L203" s="187">
        <v>0</v>
      </c>
      <c r="M203" s="187">
        <v>0</v>
      </c>
      <c r="N203" s="130">
        <v>0</v>
      </c>
      <c r="O203" s="175">
        <f t="shared" si="62"/>
        <v>0</v>
      </c>
      <c r="P203" s="161">
        <v>0</v>
      </c>
      <c r="Q203" s="161"/>
      <c r="R203" s="162"/>
      <c r="S203" s="161"/>
      <c r="T203" s="163"/>
      <c r="U203" s="164"/>
      <c r="V203" s="164"/>
      <c r="W203" s="164">
        <f t="shared" si="60"/>
        <v>0</v>
      </c>
    </row>
    <row r="204" spans="1:24" x14ac:dyDescent="0.25">
      <c r="B204" s="13" t="s">
        <v>261</v>
      </c>
      <c r="C204" s="126" t="s">
        <v>262</v>
      </c>
      <c r="D204" s="17" t="s">
        <v>2</v>
      </c>
      <c r="E204" s="18"/>
      <c r="F204" s="14">
        <f t="shared" ref="F204:F209" si="63">TRUNC(I204*(1+$K$3),2)</f>
        <v>8072.59</v>
      </c>
      <c r="G204" s="255">
        <f t="shared" si="54"/>
        <v>0</v>
      </c>
      <c r="I204" s="62">
        <v>7368.2</v>
      </c>
      <c r="J204" s="62">
        <v>6472.42</v>
      </c>
      <c r="K204" s="62">
        <v>5918.45</v>
      </c>
      <c r="L204" s="62">
        <v>5916.17</v>
      </c>
      <c r="M204" s="62">
        <v>5686.99</v>
      </c>
      <c r="N204" s="108">
        <v>5986.31</v>
      </c>
      <c r="O204" s="175">
        <f t="shared" si="62"/>
        <v>6764.67</v>
      </c>
      <c r="P204" s="161">
        <v>6392.02</v>
      </c>
      <c r="Q204" s="161">
        <v>6270.83</v>
      </c>
      <c r="R204" s="162">
        <v>6270.83</v>
      </c>
      <c r="S204" s="161"/>
      <c r="T204" s="163"/>
      <c r="U204" s="164">
        <v>6270.83</v>
      </c>
      <c r="V204" s="164"/>
      <c r="W204" s="164">
        <f t="shared" si="60"/>
        <v>6270.83</v>
      </c>
    </row>
    <row r="205" spans="1:24" x14ac:dyDescent="0.25">
      <c r="B205" s="13" t="s">
        <v>263</v>
      </c>
      <c r="C205" s="126" t="s">
        <v>264</v>
      </c>
      <c r="D205" s="17" t="s">
        <v>2</v>
      </c>
      <c r="E205" s="18"/>
      <c r="F205" s="14">
        <f t="shared" si="63"/>
        <v>8496.2099999999991</v>
      </c>
      <c r="G205" s="255">
        <f t="shared" si="54"/>
        <v>0</v>
      </c>
      <c r="I205" s="62">
        <v>7754.85</v>
      </c>
      <c r="J205" s="62">
        <v>6812.06</v>
      </c>
      <c r="K205" s="62">
        <v>6229.02</v>
      </c>
      <c r="L205" s="62">
        <v>6227.55</v>
      </c>
      <c r="M205" s="62">
        <v>5986.31</v>
      </c>
      <c r="N205" s="108">
        <v>5986.31</v>
      </c>
      <c r="O205" s="175">
        <f t="shared" si="62"/>
        <v>7208.73</v>
      </c>
      <c r="P205" s="161">
        <v>6811.61</v>
      </c>
      <c r="Q205" s="161">
        <v>6682.47</v>
      </c>
      <c r="R205" s="162">
        <v>6682.47</v>
      </c>
      <c r="S205" s="161">
        <v>8792.18</v>
      </c>
      <c r="T205" s="163"/>
      <c r="U205" s="164">
        <v>6682.47</v>
      </c>
      <c r="V205" s="164"/>
      <c r="W205" s="164">
        <f t="shared" si="60"/>
        <v>8792.18</v>
      </c>
    </row>
    <row r="206" spans="1:24" x14ac:dyDescent="0.25">
      <c r="B206" s="13" t="s">
        <v>265</v>
      </c>
      <c r="C206" s="126" t="s">
        <v>266</v>
      </c>
      <c r="D206" s="17" t="s">
        <v>2</v>
      </c>
      <c r="E206" s="18"/>
      <c r="F206" s="14">
        <f t="shared" si="63"/>
        <v>9118.8700000000008</v>
      </c>
      <c r="G206" s="255">
        <f t="shared" si="54"/>
        <v>0</v>
      </c>
      <c r="I206" s="62">
        <v>8323.18</v>
      </c>
      <c r="J206" s="62">
        <v>7311.3</v>
      </c>
      <c r="K206" s="62">
        <v>6685.53</v>
      </c>
      <c r="L206" s="62">
        <v>6683.38</v>
      </c>
      <c r="M206" s="62">
        <v>6424.48</v>
      </c>
      <c r="N206" s="108">
        <v>6762.62</v>
      </c>
      <c r="O206" s="175">
        <f t="shared" si="62"/>
        <v>7641.91</v>
      </c>
      <c r="P206" s="161">
        <v>7220.93</v>
      </c>
      <c r="Q206" s="161">
        <v>7084.03</v>
      </c>
      <c r="R206" s="162">
        <v>7084.03</v>
      </c>
      <c r="S206" s="161"/>
      <c r="T206" s="163">
        <v>7084.03</v>
      </c>
      <c r="U206" s="164">
        <v>7084.03</v>
      </c>
      <c r="V206" s="164"/>
      <c r="W206" s="164">
        <f t="shared" si="60"/>
        <v>7084.03</v>
      </c>
    </row>
    <row r="207" spans="1:24" x14ac:dyDescent="0.25">
      <c r="B207" s="13" t="s">
        <v>267</v>
      </c>
      <c r="C207" s="126" t="s">
        <v>268</v>
      </c>
      <c r="D207" s="17" t="s">
        <v>2</v>
      </c>
      <c r="E207" s="18"/>
      <c r="F207" s="14">
        <f t="shared" si="63"/>
        <v>9603.16</v>
      </c>
      <c r="G207" s="255">
        <f t="shared" si="54"/>
        <v>0</v>
      </c>
      <c r="I207" s="62">
        <v>8765.2099999999991</v>
      </c>
      <c r="J207" s="62">
        <v>7699.59</v>
      </c>
      <c r="K207" s="62">
        <v>7040.59</v>
      </c>
      <c r="L207" s="62">
        <v>7035.15</v>
      </c>
      <c r="M207" s="62">
        <v>6762.62</v>
      </c>
      <c r="N207" s="108">
        <v>6762.62</v>
      </c>
      <c r="O207" s="175">
        <f t="shared" si="62"/>
        <v>7641.91</v>
      </c>
      <c r="P207" s="161">
        <v>7220.93</v>
      </c>
      <c r="Q207" s="161">
        <v>7084.03</v>
      </c>
      <c r="R207" s="162">
        <v>7084.03</v>
      </c>
      <c r="S207" s="161"/>
      <c r="T207" s="163">
        <v>7084.03</v>
      </c>
      <c r="U207" s="164"/>
      <c r="V207" s="164"/>
      <c r="W207" s="164">
        <f t="shared" si="60"/>
        <v>7084.03</v>
      </c>
    </row>
    <row r="208" spans="1:24" x14ac:dyDescent="0.25">
      <c r="B208" s="13" t="s">
        <v>269</v>
      </c>
      <c r="C208" s="126" t="s">
        <v>270</v>
      </c>
      <c r="D208" s="17" t="s">
        <v>2</v>
      </c>
      <c r="E208" s="18"/>
      <c r="F208" s="14">
        <f t="shared" si="63"/>
        <v>10136.870000000001</v>
      </c>
      <c r="G208" s="255">
        <f t="shared" si="54"/>
        <v>0</v>
      </c>
      <c r="I208" s="62">
        <v>9252.35</v>
      </c>
      <c r="J208" s="62">
        <v>8127.5</v>
      </c>
      <c r="K208" s="62">
        <v>7431.88</v>
      </c>
      <c r="L208" s="62">
        <v>7425.99</v>
      </c>
      <c r="M208" s="62">
        <v>7138.32</v>
      </c>
      <c r="N208" s="108">
        <v>7138.32</v>
      </c>
      <c r="O208" s="175">
        <f t="shared" si="62"/>
        <v>10011.290000000001</v>
      </c>
      <c r="P208" s="161">
        <v>9459.7800000000007</v>
      </c>
      <c r="Q208" s="161">
        <v>9280.43</v>
      </c>
      <c r="R208" s="162"/>
      <c r="S208" s="161"/>
      <c r="T208" s="163">
        <v>8500.84</v>
      </c>
      <c r="U208" s="164"/>
      <c r="V208" s="164"/>
      <c r="W208" s="164">
        <f t="shared" si="60"/>
        <v>8500.84</v>
      </c>
    </row>
    <row r="209" spans="1:24" x14ac:dyDescent="0.25">
      <c r="B209" s="13" t="s">
        <v>271</v>
      </c>
      <c r="C209" s="126" t="s">
        <v>272</v>
      </c>
      <c r="D209" s="17" t="s">
        <v>2</v>
      </c>
      <c r="E209" s="18"/>
      <c r="F209" s="14">
        <f t="shared" si="63"/>
        <v>15656.52</v>
      </c>
      <c r="G209" s="255">
        <f t="shared" si="54"/>
        <v>0</v>
      </c>
      <c r="I209" s="62">
        <v>14290.37</v>
      </c>
      <c r="J209" s="62">
        <v>12553.03</v>
      </c>
      <c r="K209" s="62">
        <v>11478.63</v>
      </c>
      <c r="L209" s="62">
        <v>11474.47</v>
      </c>
      <c r="M209" s="62">
        <v>11029.97</v>
      </c>
      <c r="N209" s="184">
        <f>1.0583*P209</f>
        <v>11029.97</v>
      </c>
      <c r="O209" s="175">
        <f t="shared" si="62"/>
        <v>11029.97</v>
      </c>
      <c r="P209" s="161">
        <v>10422.35</v>
      </c>
      <c r="Q209" s="161">
        <v>10224.75</v>
      </c>
      <c r="R209" s="162"/>
      <c r="S209" s="161"/>
      <c r="T209" s="163"/>
      <c r="U209" s="164"/>
      <c r="V209" s="164"/>
      <c r="W209" s="164">
        <f t="shared" si="60"/>
        <v>0</v>
      </c>
    </row>
    <row r="210" spans="1:24" x14ac:dyDescent="0.25">
      <c r="B210" s="79" t="s">
        <v>38</v>
      </c>
      <c r="C210" s="123" t="s">
        <v>273</v>
      </c>
      <c r="D210" s="17"/>
      <c r="E210" s="18"/>
      <c r="F210" s="14">
        <f t="shared" si="57"/>
        <v>0</v>
      </c>
      <c r="G210" s="255">
        <f t="shared" si="54"/>
        <v>0</v>
      </c>
      <c r="I210" s="62">
        <v>0</v>
      </c>
      <c r="J210" s="62">
        <v>0</v>
      </c>
      <c r="K210" s="62"/>
      <c r="L210" s="62"/>
      <c r="M210" s="62">
        <v>115395.94</v>
      </c>
      <c r="N210" s="184">
        <f>1.0583*P210</f>
        <v>115395.94</v>
      </c>
      <c r="O210" s="175">
        <f t="shared" si="62"/>
        <v>115395.94</v>
      </c>
      <c r="P210" s="161">
        <v>109038.97</v>
      </c>
      <c r="Q210" s="161">
        <f>1.3*82285.93</f>
        <v>106971.71</v>
      </c>
      <c r="R210" s="162"/>
      <c r="S210" s="161"/>
      <c r="T210" s="163"/>
      <c r="U210" s="164">
        <v>98842.9</v>
      </c>
      <c r="V210" s="164"/>
      <c r="W210" s="164">
        <f t="shared" si="60"/>
        <v>98842.9</v>
      </c>
    </row>
    <row r="211" spans="1:24" x14ac:dyDescent="0.25">
      <c r="B211" s="13" t="s">
        <v>626</v>
      </c>
      <c r="C211" s="246" t="s">
        <v>629</v>
      </c>
      <c r="D211" s="17"/>
      <c r="E211" s="18"/>
      <c r="F211" s="14">
        <f t="shared" ref="F211:F217" si="64">TRUNC(I211*(1+$K$3),2)</f>
        <v>60429.04</v>
      </c>
      <c r="G211" s="255">
        <f t="shared" si="54"/>
        <v>0</v>
      </c>
      <c r="I211" s="62">
        <v>55156.12</v>
      </c>
      <c r="J211" s="62">
        <v>48450.559999999998</v>
      </c>
      <c r="K211" s="62">
        <v>44303.73</v>
      </c>
      <c r="L211" s="62"/>
      <c r="M211" s="62"/>
      <c r="N211" s="184"/>
      <c r="O211" s="175"/>
      <c r="P211" s="161"/>
      <c r="Q211" s="161"/>
      <c r="R211" s="162"/>
      <c r="S211" s="161"/>
      <c r="T211" s="163"/>
      <c r="U211" s="164"/>
      <c r="V211" s="164"/>
      <c r="W211" s="164"/>
    </row>
    <row r="212" spans="1:24" x14ac:dyDescent="0.25">
      <c r="B212" s="13" t="s">
        <v>627</v>
      </c>
      <c r="C212" s="246" t="s">
        <v>630</v>
      </c>
      <c r="D212" s="17"/>
      <c r="E212" s="18"/>
      <c r="F212" s="14">
        <f t="shared" si="64"/>
        <v>102280.57</v>
      </c>
      <c r="G212" s="255">
        <f t="shared" si="54"/>
        <v>0</v>
      </c>
      <c r="I212" s="62">
        <v>93355.76</v>
      </c>
      <c r="J212" s="62">
        <v>82006.11</v>
      </c>
      <c r="K212" s="62">
        <v>74987.3</v>
      </c>
      <c r="L212" s="62"/>
      <c r="M212" s="62"/>
      <c r="N212" s="184"/>
      <c r="O212" s="175"/>
      <c r="P212" s="161"/>
      <c r="Q212" s="161"/>
      <c r="R212" s="162"/>
      <c r="S212" s="161"/>
      <c r="T212" s="163"/>
      <c r="U212" s="164"/>
      <c r="V212" s="164"/>
      <c r="W212" s="164"/>
    </row>
    <row r="213" spans="1:24" x14ac:dyDescent="0.25">
      <c r="B213" s="13" t="s">
        <v>628</v>
      </c>
      <c r="C213" s="246" t="s">
        <v>631</v>
      </c>
      <c r="D213" s="17" t="s">
        <v>2</v>
      </c>
      <c r="E213" s="18"/>
      <c r="F213" s="14">
        <f t="shared" si="64"/>
        <v>162744.4</v>
      </c>
      <c r="G213" s="255">
        <f t="shared" si="54"/>
        <v>0</v>
      </c>
      <c r="I213" s="62">
        <v>148543.63</v>
      </c>
      <c r="J213" s="62">
        <v>130484.57</v>
      </c>
      <c r="K213" s="62">
        <v>119316.54</v>
      </c>
      <c r="L213" s="62">
        <v>120046.39</v>
      </c>
      <c r="M213" s="62"/>
      <c r="N213" s="184"/>
      <c r="O213" s="175"/>
      <c r="P213" s="161"/>
      <c r="Q213" s="161"/>
      <c r="R213" s="162"/>
      <c r="S213" s="161"/>
      <c r="T213" s="163"/>
      <c r="U213" s="164"/>
      <c r="V213" s="164"/>
      <c r="W213" s="164"/>
    </row>
    <row r="214" spans="1:24" x14ac:dyDescent="0.25">
      <c r="B214" s="13" t="s">
        <v>46</v>
      </c>
      <c r="C214" s="126" t="s">
        <v>274</v>
      </c>
      <c r="D214" s="17" t="s">
        <v>2</v>
      </c>
      <c r="E214" s="18"/>
      <c r="F214" s="14">
        <f t="shared" si="64"/>
        <v>58981.68</v>
      </c>
      <c r="G214" s="255">
        <f t="shared" si="54"/>
        <v>0</v>
      </c>
      <c r="I214" s="62">
        <v>53835.05</v>
      </c>
      <c r="J214" s="62">
        <v>47290.1</v>
      </c>
      <c r="K214" s="62">
        <v>43242.59</v>
      </c>
      <c r="L214" s="62">
        <v>43542.91</v>
      </c>
      <c r="M214" s="62">
        <v>41856.11</v>
      </c>
      <c r="N214" s="184">
        <f>1.0583*P214</f>
        <v>41856.11</v>
      </c>
      <c r="O214" s="175">
        <f t="shared" si="62"/>
        <v>41856.11</v>
      </c>
      <c r="P214" s="161">
        <v>39550.33</v>
      </c>
      <c r="Q214" s="161">
        <f>1.3*29846.54</f>
        <v>38800.5</v>
      </c>
      <c r="R214" s="162"/>
      <c r="S214" s="161"/>
      <c r="T214" s="163"/>
      <c r="U214" s="164">
        <v>35852.1</v>
      </c>
      <c r="V214" s="164"/>
      <c r="W214" s="164">
        <f t="shared" si="60"/>
        <v>35852.1</v>
      </c>
    </row>
    <row r="215" spans="1:24" x14ac:dyDescent="0.25">
      <c r="A215" s="3"/>
      <c r="B215" s="79" t="s">
        <v>47</v>
      </c>
      <c r="C215" s="123" t="s">
        <v>382</v>
      </c>
      <c r="D215" s="89"/>
      <c r="E215" s="98"/>
      <c r="F215" s="14">
        <f t="shared" ref="F215" si="65">I215*(1+$K$3)</f>
        <v>0</v>
      </c>
      <c r="G215" s="255">
        <f t="shared" si="54"/>
        <v>0</v>
      </c>
      <c r="I215" s="187">
        <v>0</v>
      </c>
      <c r="J215" s="187">
        <v>0</v>
      </c>
      <c r="K215" s="187"/>
      <c r="L215" s="187">
        <v>0</v>
      </c>
      <c r="M215" s="187">
        <v>0</v>
      </c>
      <c r="N215" s="130">
        <v>0</v>
      </c>
      <c r="O215" s="175">
        <f t="shared" si="62"/>
        <v>0</v>
      </c>
      <c r="P215" s="161">
        <v>0</v>
      </c>
      <c r="Q215" s="161"/>
      <c r="R215" s="162"/>
      <c r="S215" s="161"/>
      <c r="T215" s="163"/>
      <c r="U215" s="164"/>
      <c r="V215" s="164"/>
      <c r="W215" s="164">
        <f t="shared" si="60"/>
        <v>0</v>
      </c>
      <c r="X215" s="3"/>
    </row>
    <row r="216" spans="1:24" x14ac:dyDescent="0.25">
      <c r="B216" s="13" t="s">
        <v>275</v>
      </c>
      <c r="C216" s="126" t="s">
        <v>566</v>
      </c>
      <c r="D216" s="17" t="s">
        <v>2</v>
      </c>
      <c r="E216" s="18"/>
      <c r="F216" s="14">
        <f t="shared" si="64"/>
        <v>35114.26</v>
      </c>
      <c r="G216" s="255">
        <f t="shared" si="54"/>
        <v>0</v>
      </c>
      <c r="I216" s="62">
        <v>32050.26</v>
      </c>
      <c r="J216" s="62">
        <v>28153.78</v>
      </c>
      <c r="K216" s="62">
        <v>25744.13</v>
      </c>
      <c r="L216" s="62">
        <v>25728.48</v>
      </c>
      <c r="M216" s="62">
        <v>24731.79</v>
      </c>
      <c r="N216" s="108">
        <v>24731.79</v>
      </c>
      <c r="O216" s="175">
        <f t="shared" si="62"/>
        <v>23732.55</v>
      </c>
      <c r="P216" s="161">
        <v>22425.16</v>
      </c>
      <c r="Q216" s="161">
        <v>22000</v>
      </c>
      <c r="R216" s="162"/>
      <c r="S216" s="161"/>
      <c r="T216" s="163"/>
      <c r="U216" s="164"/>
      <c r="V216" s="164"/>
      <c r="W216" s="164">
        <f t="shared" si="60"/>
        <v>0</v>
      </c>
    </row>
    <row r="217" spans="1:24" ht="19.5" customHeight="1" thickBot="1" x14ac:dyDescent="0.3">
      <c r="B217" s="13" t="s">
        <v>276</v>
      </c>
      <c r="C217" s="126" t="s">
        <v>573</v>
      </c>
      <c r="D217" s="17" t="s">
        <v>564</v>
      </c>
      <c r="E217" s="18"/>
      <c r="F217" s="14">
        <f t="shared" si="64"/>
        <v>1698.01</v>
      </c>
      <c r="G217" s="255">
        <f t="shared" si="54"/>
        <v>0</v>
      </c>
      <c r="I217" s="62">
        <v>1549.85</v>
      </c>
      <c r="J217" s="62">
        <v>1361.43</v>
      </c>
      <c r="K217" s="62">
        <v>1244.9100000000001</v>
      </c>
      <c r="L217" s="62">
        <v>1234.45</v>
      </c>
      <c r="M217" s="62">
        <v>1186.6300000000001</v>
      </c>
      <c r="N217" s="108">
        <v>80788.36</v>
      </c>
      <c r="O217" s="175">
        <f t="shared" si="62"/>
        <v>1186.6300000000001</v>
      </c>
      <c r="P217" s="161">
        <v>1121.26</v>
      </c>
      <c r="Q217" s="161">
        <f>Q216/20</f>
        <v>1100</v>
      </c>
      <c r="R217" s="162"/>
      <c r="S217" s="161"/>
      <c r="T217" s="163"/>
      <c r="U217" s="164"/>
      <c r="V217" s="164"/>
      <c r="W217" s="164">
        <f t="shared" si="60"/>
        <v>0</v>
      </c>
    </row>
    <row r="218" spans="1:24" ht="21.75" customHeight="1" thickBot="1" x14ac:dyDescent="0.3">
      <c r="B218" s="65"/>
      <c r="C218" s="66"/>
      <c r="D218" s="106" t="s">
        <v>660</v>
      </c>
      <c r="E218" s="107"/>
      <c r="F218" s="107"/>
      <c r="G218" s="258">
        <f>SUM(G113:G217)</f>
        <v>282478.5</v>
      </c>
      <c r="H218" s="8"/>
      <c r="I218" s="62"/>
      <c r="J218" s="62"/>
      <c r="K218" s="62"/>
      <c r="L218" s="62"/>
      <c r="M218" s="62"/>
      <c r="N218" s="107"/>
      <c r="O218" s="169"/>
      <c r="P218" s="169"/>
      <c r="Q218" s="169"/>
      <c r="R218" s="153"/>
      <c r="S218" s="153"/>
      <c r="T218" s="153"/>
      <c r="U218" s="153"/>
      <c r="V218" s="153"/>
      <c r="W218" s="153"/>
    </row>
    <row r="219" spans="1:24" ht="21.75" customHeight="1" thickBot="1" x14ac:dyDescent="0.3">
      <c r="B219" s="105" t="s">
        <v>89</v>
      </c>
      <c r="C219" s="140">
        <f>'REDEX - MATERIAIS'!$C$111</f>
        <v>0</v>
      </c>
      <c r="D219" s="106" t="s">
        <v>163</v>
      </c>
      <c r="E219" s="107"/>
      <c r="F219" s="107"/>
      <c r="G219" s="129">
        <f ca="1">TODAY()</f>
        <v>45715</v>
      </c>
      <c r="H219" s="242"/>
      <c r="I219" s="62"/>
      <c r="J219" s="62"/>
      <c r="K219" s="62"/>
      <c r="L219" s="62"/>
      <c r="M219" s="62"/>
      <c r="N219" s="107"/>
      <c r="O219" s="169"/>
      <c r="P219" s="169"/>
      <c r="Q219" s="169"/>
      <c r="R219" s="153"/>
      <c r="S219" s="153"/>
      <c r="T219" s="153"/>
      <c r="U219" s="153"/>
      <c r="V219" s="153"/>
      <c r="W219" s="153"/>
    </row>
    <row r="220" spans="1:24" s="3" customFormat="1" ht="34.950000000000003" customHeight="1" x14ac:dyDescent="0.25">
      <c r="B220" s="77"/>
      <c r="C220" s="264" t="s">
        <v>101</v>
      </c>
      <c r="D220" s="317" t="s">
        <v>400</v>
      </c>
      <c r="E220" s="318"/>
      <c r="F220" s="344" t="s">
        <v>0</v>
      </c>
      <c r="G220" s="345"/>
      <c r="H220" s="8"/>
      <c r="I220" s="189"/>
      <c r="J220" s="189"/>
      <c r="K220" s="189"/>
      <c r="L220" s="189"/>
      <c r="M220" s="189" t="s">
        <v>0</v>
      </c>
      <c r="N220" s="8"/>
      <c r="O220" s="154"/>
      <c r="P220" s="154"/>
      <c r="Q220" s="154"/>
      <c r="R220" s="154"/>
      <c r="S220" s="154"/>
      <c r="T220" s="154"/>
      <c r="U220" s="154"/>
      <c r="V220" s="154"/>
      <c r="W220" s="154"/>
    </row>
    <row r="221" spans="1:24" s="3" customFormat="1" ht="34.950000000000003" customHeight="1" thickBot="1" x14ac:dyDescent="0.3">
      <c r="B221" s="78"/>
      <c r="C221" s="265" t="str">
        <f>'REDEX - MATERIAIS'!C3</f>
        <v xml:space="preserve">          LI-43.330.CPL.00X - REV.A</v>
      </c>
      <c r="D221" s="319">
        <f>$D$3</f>
        <v>44866</v>
      </c>
      <c r="E221" s="320"/>
      <c r="F221" s="346" t="s">
        <v>523</v>
      </c>
      <c r="G221" s="333"/>
      <c r="H221" s="240"/>
      <c r="I221" s="187"/>
      <c r="J221" s="187"/>
      <c r="K221" s="187"/>
      <c r="L221" s="187"/>
      <c r="M221" s="187" t="s">
        <v>523</v>
      </c>
      <c r="N221" s="6"/>
      <c r="O221" s="153"/>
      <c r="P221" s="153"/>
      <c r="Q221" s="152"/>
      <c r="R221" s="152"/>
      <c r="S221" s="152"/>
      <c r="T221" s="152"/>
      <c r="U221" s="152"/>
      <c r="V221" s="153"/>
      <c r="W221" s="153"/>
    </row>
    <row r="222" spans="1:24" s="3" customFormat="1" ht="33" customHeight="1" x14ac:dyDescent="0.25">
      <c r="A222" s="143"/>
      <c r="B222" s="347" t="str">
        <f>'REDEX - MATERIAIS'!$B$4</f>
        <v>AS-09 - SISTEMA PORTO BELO - FASE I</v>
      </c>
      <c r="C222" s="339"/>
      <c r="D222" s="339"/>
      <c r="E222" s="339"/>
      <c r="F222" s="339"/>
      <c r="G222" s="341"/>
      <c r="H222" s="241"/>
      <c r="I222" s="187"/>
      <c r="J222" s="187"/>
      <c r="K222" s="187"/>
      <c r="L222" s="187"/>
      <c r="M222" s="187"/>
      <c r="N222" s="6"/>
      <c r="O222" s="153"/>
      <c r="P222" s="153"/>
      <c r="Q222" s="155"/>
      <c r="R222" s="155"/>
      <c r="S222" s="155"/>
      <c r="T222" s="155"/>
      <c r="U222" s="155"/>
      <c r="V222" s="157"/>
      <c r="W222" s="157"/>
      <c r="X222" s="6"/>
    </row>
    <row r="223" spans="1:24" s="3" customFormat="1" ht="13.8" customHeight="1" thickBot="1" x14ac:dyDescent="0.3">
      <c r="B223" s="68" t="s">
        <v>1</v>
      </c>
      <c r="C223" s="124" t="s">
        <v>401</v>
      </c>
      <c r="D223" s="9" t="s">
        <v>2</v>
      </c>
      <c r="E223" s="4" t="s">
        <v>3</v>
      </c>
      <c r="F223" s="70" t="s">
        <v>4</v>
      </c>
      <c r="G223" s="253" t="s">
        <v>4</v>
      </c>
      <c r="H223" s="6"/>
      <c r="I223" s="187"/>
      <c r="J223" s="187"/>
      <c r="K223" s="187"/>
      <c r="L223" s="187"/>
      <c r="M223" s="187" t="s">
        <v>4</v>
      </c>
      <c r="N223" s="182" t="s">
        <v>4</v>
      </c>
      <c r="O223" s="170" t="s">
        <v>4</v>
      </c>
      <c r="P223" s="170" t="s">
        <v>4</v>
      </c>
      <c r="Q223" s="170" t="s">
        <v>4</v>
      </c>
      <c r="R223" s="158" t="s">
        <v>301</v>
      </c>
      <c r="S223" s="158" t="s">
        <v>302</v>
      </c>
      <c r="T223" s="158" t="s">
        <v>303</v>
      </c>
      <c r="U223" s="158" t="s">
        <v>304</v>
      </c>
      <c r="V223" s="158" t="s">
        <v>317</v>
      </c>
      <c r="W223" s="158" t="s">
        <v>305</v>
      </c>
    </row>
    <row r="224" spans="1:24" s="3" customFormat="1" ht="13.8" customHeight="1" x14ac:dyDescent="0.25">
      <c r="B224" s="71"/>
      <c r="C224" s="125"/>
      <c r="D224" s="72"/>
      <c r="E224" s="73" t="s">
        <v>7</v>
      </c>
      <c r="F224" s="74" t="s">
        <v>102</v>
      </c>
      <c r="G224" s="254" t="s">
        <v>5</v>
      </c>
      <c r="H224" s="6"/>
      <c r="I224" s="187"/>
      <c r="J224" s="187"/>
      <c r="K224" s="187"/>
      <c r="L224" s="187"/>
      <c r="M224" s="187" t="s">
        <v>102</v>
      </c>
      <c r="N224" s="183" t="s">
        <v>102</v>
      </c>
      <c r="O224" s="159" t="s">
        <v>102</v>
      </c>
      <c r="P224" s="159" t="s">
        <v>102</v>
      </c>
      <c r="Q224" s="159" t="s">
        <v>102</v>
      </c>
      <c r="R224" s="160"/>
      <c r="S224" s="160"/>
      <c r="T224" s="160"/>
      <c r="U224" s="160"/>
      <c r="V224" s="160"/>
      <c r="W224" s="160"/>
    </row>
    <row r="225" spans="1:24" ht="27.6" x14ac:dyDescent="0.25">
      <c r="A225" s="3"/>
      <c r="B225" s="79">
        <v>15</v>
      </c>
      <c r="C225" s="123" t="s">
        <v>499</v>
      </c>
      <c r="D225" s="89"/>
      <c r="E225" s="98"/>
      <c r="F225" s="99">
        <f t="shared" ref="F225" si="66">TRUNC(N225,2)</f>
        <v>0</v>
      </c>
      <c r="G225" s="255">
        <f>TRUNC(E225*F225,2)</f>
        <v>0</v>
      </c>
      <c r="I225" s="187">
        <v>0</v>
      </c>
      <c r="J225" s="187"/>
      <c r="K225" s="187"/>
      <c r="L225" s="187"/>
      <c r="M225" s="187">
        <v>0</v>
      </c>
      <c r="N225" s="130">
        <v>0</v>
      </c>
      <c r="O225" s="175">
        <f t="shared" ref="O225:O282" si="67">1.0583*P225</f>
        <v>0</v>
      </c>
      <c r="P225" s="161">
        <v>0</v>
      </c>
      <c r="Q225" s="161"/>
      <c r="R225" s="162"/>
      <c r="S225" s="161"/>
      <c r="T225" s="163"/>
      <c r="U225" s="164"/>
      <c r="V225" s="164"/>
      <c r="W225" s="164">
        <f t="shared" ref="W225:W249" si="68">MAX(R225:U225)</f>
        <v>0</v>
      </c>
      <c r="X225" s="3"/>
    </row>
    <row r="226" spans="1:24" x14ac:dyDescent="0.25">
      <c r="B226" s="13" t="s">
        <v>24</v>
      </c>
      <c r="C226" s="126" t="s">
        <v>526</v>
      </c>
      <c r="D226" s="17" t="s">
        <v>2</v>
      </c>
      <c r="E226" s="18"/>
      <c r="F226" s="14">
        <f t="shared" ref="F226:F234" si="69">TRUNC(I226*(1+$K$3),2)</f>
        <v>25019.27</v>
      </c>
      <c r="G226" s="255">
        <f>TRUNC(E226*F226,2)</f>
        <v>0</v>
      </c>
      <c r="I226" s="62">
        <v>22836.14</v>
      </c>
      <c r="J226" s="62">
        <v>20059.86</v>
      </c>
      <c r="K226" s="62">
        <v>18342.96</v>
      </c>
      <c r="L226" s="62">
        <v>18273.98</v>
      </c>
      <c r="M226" s="62">
        <v>17566.07</v>
      </c>
      <c r="N226" s="108">
        <v>17566.07</v>
      </c>
      <c r="O226" s="175">
        <f t="shared" si="67"/>
        <v>19417.54</v>
      </c>
      <c r="P226" s="161">
        <v>18347.86</v>
      </c>
      <c r="Q226" s="161">
        <f>15*1200</f>
        <v>18000</v>
      </c>
      <c r="R226" s="162">
        <v>15306.9</v>
      </c>
      <c r="S226" s="161"/>
      <c r="T226" s="163"/>
      <c r="U226" s="164"/>
      <c r="V226" s="164"/>
      <c r="W226" s="164">
        <f t="shared" ref="W226:W228" si="70">MAX(R226:U226)</f>
        <v>15306.9</v>
      </c>
    </row>
    <row r="227" spans="1:24" x14ac:dyDescent="0.25">
      <c r="B227" s="13" t="s">
        <v>25</v>
      </c>
      <c r="C227" s="126" t="s">
        <v>548</v>
      </c>
      <c r="D227" s="17" t="s">
        <v>2</v>
      </c>
      <c r="E227" s="18"/>
      <c r="F227" s="14">
        <f t="shared" si="69"/>
        <v>28160.28</v>
      </c>
      <c r="G227" s="255">
        <f t="shared" ref="G227:G297" si="71">TRUNC(E227*F227,2)</f>
        <v>0</v>
      </c>
      <c r="I227" s="62">
        <v>25703.07</v>
      </c>
      <c r="J227" s="62">
        <v>22578.240000000002</v>
      </c>
      <c r="K227" s="62">
        <v>20645.79</v>
      </c>
      <c r="L227" s="62">
        <v>20602.59</v>
      </c>
      <c r="M227" s="62">
        <v>19804.47</v>
      </c>
      <c r="N227" s="108">
        <v>19804.47</v>
      </c>
      <c r="O227" s="175">
        <f t="shared" si="67"/>
        <v>27184.55</v>
      </c>
      <c r="P227" s="161">
        <v>25687</v>
      </c>
      <c r="Q227" s="161">
        <f>21*1200</f>
        <v>25200</v>
      </c>
      <c r="R227" s="162">
        <v>17871.07</v>
      </c>
      <c r="S227" s="161"/>
      <c r="T227" s="163"/>
      <c r="U227" s="164"/>
      <c r="V227" s="164"/>
      <c r="W227" s="164">
        <f t="shared" si="70"/>
        <v>17871.07</v>
      </c>
    </row>
    <row r="228" spans="1:24" x14ac:dyDescent="0.25">
      <c r="B228" s="13" t="s">
        <v>277</v>
      </c>
      <c r="C228" s="126" t="s">
        <v>527</v>
      </c>
      <c r="D228" s="17" t="s">
        <v>2</v>
      </c>
      <c r="E228" s="18"/>
      <c r="F228" s="14">
        <f t="shared" si="69"/>
        <v>22686.28</v>
      </c>
      <c r="G228" s="255">
        <f t="shared" si="71"/>
        <v>0</v>
      </c>
      <c r="I228" s="62">
        <v>20706.72</v>
      </c>
      <c r="J228" s="62">
        <v>18189.32</v>
      </c>
      <c r="K228" s="62">
        <v>16632.52</v>
      </c>
      <c r="L228" s="62">
        <v>16628.37</v>
      </c>
      <c r="M228" s="62">
        <v>15984.21</v>
      </c>
      <c r="N228" s="108">
        <v>15984.21</v>
      </c>
      <c r="O228" s="175">
        <f t="shared" si="67"/>
        <v>19417.54</v>
      </c>
      <c r="P228" s="161">
        <v>18347.86</v>
      </c>
      <c r="Q228" s="161">
        <f>15*1200</f>
        <v>18000</v>
      </c>
      <c r="R228" s="162">
        <v>3000</v>
      </c>
      <c r="S228" s="161"/>
      <c r="T228" s="163"/>
      <c r="U228" s="164"/>
      <c r="V228" s="164"/>
      <c r="W228" s="164">
        <f t="shared" si="70"/>
        <v>3000</v>
      </c>
    </row>
    <row r="229" spans="1:24" x14ac:dyDescent="0.25">
      <c r="B229" s="13" t="s">
        <v>278</v>
      </c>
      <c r="C229" s="126" t="s">
        <v>550</v>
      </c>
      <c r="D229" s="17" t="s">
        <v>2</v>
      </c>
      <c r="E229" s="18"/>
      <c r="F229" s="14">
        <f t="shared" si="69"/>
        <v>14164.5</v>
      </c>
      <c r="G229" s="255">
        <f t="shared" si="71"/>
        <v>0</v>
      </c>
      <c r="I229" s="62">
        <v>12928.54</v>
      </c>
      <c r="J229" s="62">
        <v>11356.76</v>
      </c>
      <c r="K229" s="62">
        <v>10384.75</v>
      </c>
      <c r="L229" s="62">
        <v>10381.26</v>
      </c>
      <c r="M229" s="62">
        <v>9979.11</v>
      </c>
      <c r="N229" s="108">
        <v>9979.11</v>
      </c>
      <c r="O229" s="175">
        <f t="shared" si="67"/>
        <v>10787.52</v>
      </c>
      <c r="P229" s="161">
        <v>10193.25</v>
      </c>
      <c r="Q229" s="161">
        <v>10000</v>
      </c>
      <c r="R229" s="162">
        <v>9979.11</v>
      </c>
      <c r="S229" s="161"/>
      <c r="T229" s="163"/>
      <c r="U229" s="164">
        <v>9979.11</v>
      </c>
      <c r="V229" s="164"/>
      <c r="W229" s="164">
        <f>MAX(R229:U229)</f>
        <v>9979.11</v>
      </c>
    </row>
    <row r="230" spans="1:24" x14ac:dyDescent="0.25">
      <c r="B230" s="13" t="s">
        <v>279</v>
      </c>
      <c r="C230" s="126" t="s">
        <v>551</v>
      </c>
      <c r="D230" s="17" t="s">
        <v>2</v>
      </c>
      <c r="E230" s="18"/>
      <c r="F230" s="14">
        <f t="shared" si="69"/>
        <v>13215.69</v>
      </c>
      <c r="G230" s="255">
        <f t="shared" si="71"/>
        <v>0</v>
      </c>
      <c r="I230" s="62">
        <v>12062.52</v>
      </c>
      <c r="J230" s="62">
        <v>10596.03</v>
      </c>
      <c r="K230" s="62">
        <v>9689.1299999999992</v>
      </c>
      <c r="L230" s="62">
        <v>9617.89</v>
      </c>
      <c r="M230" s="62">
        <v>9245.31</v>
      </c>
      <c r="N230" s="108">
        <v>9245.31</v>
      </c>
      <c r="O230" s="175">
        <f t="shared" si="67"/>
        <v>10787.52</v>
      </c>
      <c r="P230" s="161">
        <v>10193.25</v>
      </c>
      <c r="Q230" s="161">
        <v>10000</v>
      </c>
      <c r="R230" s="162">
        <v>9979.11</v>
      </c>
      <c r="S230" s="161"/>
      <c r="T230" s="163"/>
      <c r="U230" s="164">
        <v>9979.11</v>
      </c>
      <c r="V230" s="164"/>
      <c r="W230" s="164">
        <f>MAX(R230:U230)</f>
        <v>9979.11</v>
      </c>
    </row>
    <row r="231" spans="1:24" x14ac:dyDescent="0.25">
      <c r="B231" s="13" t="s">
        <v>280</v>
      </c>
      <c r="C231" s="126" t="s">
        <v>552</v>
      </c>
      <c r="D231" s="17" t="s">
        <v>2</v>
      </c>
      <c r="E231" s="18"/>
      <c r="F231" s="14">
        <f t="shared" si="69"/>
        <v>25520.89</v>
      </c>
      <c r="G231" s="255">
        <f t="shared" si="71"/>
        <v>0</v>
      </c>
      <c r="I231" s="62">
        <v>23293.99</v>
      </c>
      <c r="J231" s="62">
        <v>20462.04</v>
      </c>
      <c r="K231" s="62">
        <v>18710.72</v>
      </c>
      <c r="L231" s="62">
        <v>18591.27</v>
      </c>
      <c r="M231" s="62">
        <v>17871.07</v>
      </c>
      <c r="N231" s="108">
        <v>17871.07</v>
      </c>
      <c r="O231" s="175">
        <f t="shared" si="67"/>
        <v>19417.54</v>
      </c>
      <c r="P231" s="161">
        <v>18347.86</v>
      </c>
      <c r="Q231" s="161">
        <v>18000</v>
      </c>
      <c r="R231" s="162">
        <v>17871.07</v>
      </c>
      <c r="S231" s="161"/>
      <c r="T231" s="163"/>
      <c r="U231" s="164"/>
      <c r="V231" s="164"/>
      <c r="W231" s="164">
        <f t="shared" ref="W231" si="72">MAX(R231:U231)</f>
        <v>17871.07</v>
      </c>
    </row>
    <row r="232" spans="1:24" x14ac:dyDescent="0.25">
      <c r="B232" s="13" t="s">
        <v>524</v>
      </c>
      <c r="C232" s="126" t="s">
        <v>384</v>
      </c>
      <c r="D232" s="17" t="s">
        <v>2</v>
      </c>
      <c r="E232" s="18"/>
      <c r="F232" s="14">
        <f t="shared" si="69"/>
        <v>36450.78</v>
      </c>
      <c r="G232" s="255">
        <f t="shared" si="71"/>
        <v>0</v>
      </c>
      <c r="I232" s="62">
        <v>33270.160000000003</v>
      </c>
      <c r="J232" s="62">
        <v>29225.37</v>
      </c>
      <c r="K232" s="62">
        <v>26724</v>
      </c>
      <c r="L232" s="62">
        <v>26722.18</v>
      </c>
      <c r="M232" s="62">
        <v>25687</v>
      </c>
      <c r="N232" s="108">
        <v>25687</v>
      </c>
      <c r="O232" s="175">
        <f t="shared" si="67"/>
        <v>27184.55</v>
      </c>
      <c r="P232" s="161">
        <v>25687</v>
      </c>
      <c r="Q232" s="161">
        <f>21*1200</f>
        <v>25200</v>
      </c>
      <c r="R232" s="162">
        <v>15306.9</v>
      </c>
      <c r="S232" s="161"/>
      <c r="T232" s="163"/>
      <c r="U232" s="164"/>
      <c r="V232" s="164"/>
      <c r="W232" s="164">
        <f t="shared" si="68"/>
        <v>15306.9</v>
      </c>
    </row>
    <row r="233" spans="1:24" x14ac:dyDescent="0.25">
      <c r="B233" s="13" t="s">
        <v>525</v>
      </c>
      <c r="C233" s="126" t="s">
        <v>383</v>
      </c>
      <c r="D233" s="17" t="s">
        <v>2</v>
      </c>
      <c r="E233" s="18"/>
      <c r="F233" s="14">
        <f t="shared" si="69"/>
        <v>3477.29</v>
      </c>
      <c r="G233" s="255">
        <f t="shared" si="71"/>
        <v>0</v>
      </c>
      <c r="I233" s="62">
        <v>3173.87</v>
      </c>
      <c r="J233" s="62">
        <v>2788.01</v>
      </c>
      <c r="K233" s="62">
        <v>2549.39</v>
      </c>
      <c r="L233" s="62">
        <v>2546.96</v>
      </c>
      <c r="M233" s="62">
        <v>2448.3000000000002</v>
      </c>
      <c r="N233" s="108">
        <v>2448.3000000000002</v>
      </c>
      <c r="O233" s="175">
        <f t="shared" si="67"/>
        <v>3236.26</v>
      </c>
      <c r="P233" s="161">
        <v>3057.98</v>
      </c>
      <c r="Q233" s="161">
        <v>3000</v>
      </c>
      <c r="R233" s="162">
        <v>3000</v>
      </c>
      <c r="S233" s="161"/>
      <c r="T233" s="163"/>
      <c r="U233" s="164"/>
      <c r="V233" s="164"/>
      <c r="W233" s="164">
        <f t="shared" si="68"/>
        <v>3000</v>
      </c>
    </row>
    <row r="234" spans="1:24" x14ac:dyDescent="0.25">
      <c r="B234" s="13" t="s">
        <v>549</v>
      </c>
      <c r="C234" s="126" t="s">
        <v>281</v>
      </c>
      <c r="D234" s="17" t="s">
        <v>15</v>
      </c>
      <c r="E234" s="18"/>
      <c r="F234" s="14">
        <f t="shared" si="69"/>
        <v>925.51</v>
      </c>
      <c r="G234" s="255">
        <f t="shared" si="71"/>
        <v>0</v>
      </c>
      <c r="I234" s="62">
        <v>844.76</v>
      </c>
      <c r="J234" s="62">
        <v>742.06</v>
      </c>
      <c r="K234" s="62">
        <v>678.55</v>
      </c>
      <c r="L234" s="62">
        <v>673.34</v>
      </c>
      <c r="M234" s="62">
        <v>647.26</v>
      </c>
      <c r="N234" s="108">
        <v>636.41999999999996</v>
      </c>
      <c r="O234" s="175">
        <f t="shared" si="67"/>
        <v>647.26</v>
      </c>
      <c r="P234" s="161">
        <v>611.6</v>
      </c>
      <c r="Q234" s="161">
        <v>600</v>
      </c>
      <c r="R234" s="162">
        <v>500</v>
      </c>
      <c r="S234" s="161"/>
      <c r="T234" s="163">
        <v>500</v>
      </c>
      <c r="U234" s="164">
        <v>500</v>
      </c>
      <c r="V234" s="164"/>
      <c r="W234" s="164">
        <f t="shared" si="68"/>
        <v>500</v>
      </c>
    </row>
    <row r="235" spans="1:24" x14ac:dyDescent="0.25">
      <c r="B235" s="13"/>
      <c r="C235" s="126"/>
      <c r="D235" s="17"/>
      <c r="E235" s="18"/>
      <c r="F235" s="14">
        <f t="shared" ref="F235:F237" si="73">I235*(1+$K$3)</f>
        <v>0</v>
      </c>
      <c r="G235" s="255">
        <f t="shared" si="71"/>
        <v>0</v>
      </c>
      <c r="I235" s="62">
        <v>0</v>
      </c>
      <c r="J235" s="62">
        <v>0</v>
      </c>
      <c r="K235" s="62"/>
      <c r="L235" s="62">
        <v>0</v>
      </c>
      <c r="M235" s="62">
        <v>0</v>
      </c>
      <c r="N235" s="108">
        <v>0</v>
      </c>
      <c r="O235" s="175">
        <f t="shared" si="67"/>
        <v>0</v>
      </c>
      <c r="P235" s="161">
        <v>0</v>
      </c>
      <c r="Q235" s="161"/>
      <c r="R235" s="162"/>
      <c r="S235" s="161"/>
      <c r="T235" s="163"/>
      <c r="U235" s="164"/>
      <c r="V235" s="164"/>
      <c r="W235" s="164">
        <f t="shared" si="68"/>
        <v>0</v>
      </c>
    </row>
    <row r="236" spans="1:24" ht="27.6" x14ac:dyDescent="0.25">
      <c r="A236" s="3"/>
      <c r="B236" s="79">
        <v>16</v>
      </c>
      <c r="C236" s="123" t="s">
        <v>500</v>
      </c>
      <c r="D236" s="89"/>
      <c r="E236" s="98"/>
      <c r="F236" s="14">
        <f t="shared" si="73"/>
        <v>0</v>
      </c>
      <c r="G236" s="255">
        <f t="shared" si="71"/>
        <v>0</v>
      </c>
      <c r="I236" s="187">
        <v>0</v>
      </c>
      <c r="J236" s="187">
        <v>0</v>
      </c>
      <c r="K236" s="187"/>
      <c r="L236" s="187">
        <v>0</v>
      </c>
      <c r="M236" s="187">
        <v>0</v>
      </c>
      <c r="N236" s="130">
        <v>0</v>
      </c>
      <c r="O236" s="175">
        <f t="shared" si="67"/>
        <v>0</v>
      </c>
      <c r="P236" s="161">
        <v>0</v>
      </c>
      <c r="Q236" s="161"/>
      <c r="R236" s="162"/>
      <c r="S236" s="161"/>
      <c r="T236" s="163"/>
      <c r="U236" s="164"/>
      <c r="V236" s="164"/>
      <c r="W236" s="164">
        <f t="shared" si="68"/>
        <v>0</v>
      </c>
      <c r="X236" s="3"/>
    </row>
    <row r="237" spans="1:24" x14ac:dyDescent="0.25">
      <c r="A237" s="3"/>
      <c r="B237" s="79" t="s">
        <v>26</v>
      </c>
      <c r="C237" s="303" t="s">
        <v>674</v>
      </c>
      <c r="D237" s="89"/>
      <c r="E237" s="98"/>
      <c r="F237" s="14">
        <f t="shared" si="73"/>
        <v>0</v>
      </c>
      <c r="G237" s="255">
        <f t="shared" ref="G237" si="74">TRUNC(E237*F237,2)</f>
        <v>0</v>
      </c>
      <c r="I237" s="187">
        <v>0</v>
      </c>
      <c r="J237" s="187">
        <v>0</v>
      </c>
      <c r="K237" s="187"/>
      <c r="L237" s="187">
        <v>0</v>
      </c>
      <c r="M237" s="187">
        <v>0</v>
      </c>
      <c r="N237" s="130">
        <v>0</v>
      </c>
      <c r="O237" s="175">
        <f t="shared" ref="O237" si="75">1.0583*P237</f>
        <v>0</v>
      </c>
      <c r="P237" s="161">
        <v>0</v>
      </c>
      <c r="Q237" s="161"/>
      <c r="R237" s="162"/>
      <c r="S237" s="161"/>
      <c r="T237" s="163"/>
      <c r="U237" s="164"/>
      <c r="V237" s="164"/>
      <c r="W237" s="164">
        <f t="shared" ref="W237" si="76">MAX(R237:U237)</f>
        <v>0</v>
      </c>
      <c r="X237" s="3"/>
    </row>
    <row r="238" spans="1:24" x14ac:dyDescent="0.25">
      <c r="B238" s="13" t="s">
        <v>72</v>
      </c>
      <c r="C238" s="246" t="s">
        <v>675</v>
      </c>
      <c r="D238" s="17" t="s">
        <v>2</v>
      </c>
      <c r="E238" s="18"/>
      <c r="F238" s="14">
        <f t="shared" ref="F238:F246" si="77">TRUNC(I238*(1+$K$3),2)</f>
        <v>10015.19</v>
      </c>
      <c r="G238" s="255">
        <f t="shared" si="71"/>
        <v>0</v>
      </c>
      <c r="I238" s="62">
        <v>9141.2900000000009</v>
      </c>
      <c r="J238" s="62">
        <v>8095.1</v>
      </c>
      <c r="K238" s="62">
        <v>7402.25</v>
      </c>
      <c r="L238" s="62">
        <v>7387.2</v>
      </c>
      <c r="M238" s="62">
        <v>7101.03</v>
      </c>
      <c r="N238" s="108">
        <v>7101.03</v>
      </c>
      <c r="O238" s="175">
        <f t="shared" si="67"/>
        <v>9255.93</v>
      </c>
      <c r="P238" s="161">
        <v>8746.0400000000009</v>
      </c>
      <c r="Q238" s="161">
        <v>8580.2199999999993</v>
      </c>
      <c r="R238" s="162">
        <v>8580.2199999999993</v>
      </c>
      <c r="S238" s="161"/>
      <c r="T238" s="163"/>
      <c r="U238" s="164">
        <v>8580.2199999999993</v>
      </c>
      <c r="V238" s="164"/>
      <c r="W238" s="164">
        <f t="shared" si="68"/>
        <v>8580.2199999999993</v>
      </c>
    </row>
    <row r="239" spans="1:24" x14ac:dyDescent="0.25">
      <c r="B239" s="13" t="s">
        <v>34</v>
      </c>
      <c r="C239" s="246" t="s">
        <v>676</v>
      </c>
      <c r="D239" s="17" t="s">
        <v>2</v>
      </c>
      <c r="E239" s="18"/>
      <c r="F239" s="14">
        <f t="shared" si="77"/>
        <v>10015.19</v>
      </c>
      <c r="G239" s="255">
        <f t="shared" si="71"/>
        <v>0</v>
      </c>
      <c r="I239" s="62">
        <v>9141.2900000000009</v>
      </c>
      <c r="J239" s="62">
        <v>8095.1</v>
      </c>
      <c r="K239" s="62">
        <v>7402.25</v>
      </c>
      <c r="L239" s="62">
        <v>7387.2</v>
      </c>
      <c r="M239" s="62">
        <v>7101.03</v>
      </c>
      <c r="N239" s="108">
        <v>7101.03</v>
      </c>
      <c r="O239" s="175">
        <f t="shared" si="67"/>
        <v>9255.93</v>
      </c>
      <c r="P239" s="161">
        <v>8746.0400000000009</v>
      </c>
      <c r="Q239" s="161">
        <v>8580.2199999999993</v>
      </c>
      <c r="R239" s="162">
        <v>8580.2199999999993</v>
      </c>
      <c r="S239" s="161"/>
      <c r="T239" s="163"/>
      <c r="U239" s="164">
        <v>8580.2199999999993</v>
      </c>
      <c r="V239" s="164"/>
      <c r="W239" s="164">
        <f t="shared" si="68"/>
        <v>8580.2199999999993</v>
      </c>
    </row>
    <row r="240" spans="1:24" x14ac:dyDescent="0.25">
      <c r="B240" s="13" t="s">
        <v>35</v>
      </c>
      <c r="C240" s="246" t="s">
        <v>677</v>
      </c>
      <c r="D240" s="17" t="s">
        <v>2</v>
      </c>
      <c r="E240" s="18"/>
      <c r="F240" s="14">
        <f t="shared" si="77"/>
        <v>10015.19</v>
      </c>
      <c r="G240" s="255">
        <f t="shared" si="71"/>
        <v>0</v>
      </c>
      <c r="I240" s="62">
        <v>9141.2900000000009</v>
      </c>
      <c r="J240" s="62">
        <v>8095.1</v>
      </c>
      <c r="K240" s="62">
        <v>7402.25</v>
      </c>
      <c r="L240" s="62">
        <v>7387.2</v>
      </c>
      <c r="M240" s="62">
        <v>7101.03</v>
      </c>
      <c r="N240" s="108">
        <v>7101.03</v>
      </c>
      <c r="O240" s="175">
        <f t="shared" si="67"/>
        <v>9255.93</v>
      </c>
      <c r="P240" s="161">
        <v>8746.0400000000009</v>
      </c>
      <c r="Q240" s="161">
        <v>8580.2199999999993</v>
      </c>
      <c r="R240" s="162">
        <v>8580.2199999999993</v>
      </c>
      <c r="S240" s="161"/>
      <c r="T240" s="163"/>
      <c r="U240" s="164">
        <v>8580.2199999999993</v>
      </c>
      <c r="V240" s="164"/>
      <c r="W240" s="164">
        <f t="shared" si="68"/>
        <v>8580.2199999999993</v>
      </c>
    </row>
    <row r="241" spans="1:24" x14ac:dyDescent="0.25">
      <c r="B241" s="13" t="s">
        <v>73</v>
      </c>
      <c r="C241" s="246" t="s">
        <v>678</v>
      </c>
      <c r="D241" s="17" t="s">
        <v>2</v>
      </c>
      <c r="E241" s="18"/>
      <c r="F241" s="14">
        <f t="shared" si="77"/>
        <v>10015.19</v>
      </c>
      <c r="G241" s="255">
        <f t="shared" si="71"/>
        <v>0</v>
      </c>
      <c r="I241" s="62">
        <v>9141.2900000000009</v>
      </c>
      <c r="J241" s="62">
        <v>8095.1</v>
      </c>
      <c r="K241" s="62">
        <v>7402.25</v>
      </c>
      <c r="L241" s="62">
        <v>7387.2</v>
      </c>
      <c r="M241" s="62">
        <v>7101.03</v>
      </c>
      <c r="N241" s="108">
        <v>7101.03</v>
      </c>
      <c r="O241" s="175">
        <f t="shared" si="67"/>
        <v>9255.93</v>
      </c>
      <c r="P241" s="161">
        <v>8746.0400000000009</v>
      </c>
      <c r="Q241" s="161">
        <v>8580.2199999999993</v>
      </c>
      <c r="R241" s="162">
        <v>8580.2199999999993</v>
      </c>
      <c r="S241" s="161"/>
      <c r="T241" s="163"/>
      <c r="U241" s="164">
        <v>8580.2199999999993</v>
      </c>
      <c r="V241" s="164"/>
      <c r="W241" s="164">
        <f t="shared" si="68"/>
        <v>8580.2199999999993</v>
      </c>
    </row>
    <row r="242" spans="1:24" ht="27.6" x14ac:dyDescent="0.25">
      <c r="A242" s="3"/>
      <c r="B242" s="79" t="s">
        <v>27</v>
      </c>
      <c r="C242" s="303" t="s">
        <v>679</v>
      </c>
      <c r="D242" s="89"/>
      <c r="E242" s="98"/>
      <c r="F242" s="14">
        <f>I242*(1+$K$3)</f>
        <v>0</v>
      </c>
      <c r="G242" s="255">
        <f t="shared" si="71"/>
        <v>0</v>
      </c>
      <c r="I242" s="187">
        <v>0</v>
      </c>
      <c r="J242" s="187">
        <v>0</v>
      </c>
      <c r="K242" s="187"/>
      <c r="L242" s="187">
        <v>0</v>
      </c>
      <c r="M242" s="187">
        <v>0</v>
      </c>
      <c r="N242" s="130">
        <v>0</v>
      </c>
      <c r="O242" s="175">
        <f t="shared" si="67"/>
        <v>0</v>
      </c>
      <c r="P242" s="161">
        <v>0</v>
      </c>
      <c r="Q242" s="161"/>
      <c r="R242" s="162"/>
      <c r="S242" s="161"/>
      <c r="T242" s="163"/>
      <c r="U242" s="164"/>
      <c r="V242" s="164"/>
      <c r="W242" s="164">
        <f t="shared" si="68"/>
        <v>0</v>
      </c>
      <c r="X242" s="3"/>
    </row>
    <row r="243" spans="1:24" x14ac:dyDescent="0.25">
      <c r="B243" s="13" t="s">
        <v>48</v>
      </c>
      <c r="C243" s="126" t="s">
        <v>675</v>
      </c>
      <c r="D243" s="17" t="s">
        <v>2</v>
      </c>
      <c r="E243" s="18"/>
      <c r="F243" s="14">
        <f t="shared" si="77"/>
        <v>8574.93</v>
      </c>
      <c r="G243" s="255">
        <f t="shared" ref="G243:G246" si="78">TRUNC(E243*F243,2)</f>
        <v>0</v>
      </c>
      <c r="I243" s="62">
        <v>7826.7</v>
      </c>
      <c r="J243" s="62">
        <v>8095.1</v>
      </c>
      <c r="K243" s="62">
        <v>7402.25</v>
      </c>
      <c r="L243" s="62">
        <v>7387.2</v>
      </c>
      <c r="M243" s="62">
        <v>7101.03</v>
      </c>
      <c r="N243" s="108">
        <v>7101.03</v>
      </c>
      <c r="O243" s="175">
        <f t="shared" ref="O243:O246" si="79">1.0583*P243</f>
        <v>9255.93</v>
      </c>
      <c r="P243" s="161">
        <v>8746.0400000000009</v>
      </c>
      <c r="Q243" s="161">
        <v>8580.2199999999993</v>
      </c>
      <c r="R243" s="162">
        <v>8580.2199999999993</v>
      </c>
      <c r="S243" s="161"/>
      <c r="T243" s="163"/>
      <c r="U243" s="164">
        <v>8580.2199999999993</v>
      </c>
      <c r="V243" s="164"/>
      <c r="W243" s="164">
        <f t="shared" ref="W243:W246" si="80">MAX(R243:U243)</f>
        <v>8580.2199999999993</v>
      </c>
    </row>
    <row r="244" spans="1:24" x14ac:dyDescent="0.25">
      <c r="B244" s="13" t="s">
        <v>49</v>
      </c>
      <c r="C244" s="126" t="s">
        <v>676</v>
      </c>
      <c r="D244" s="17" t="s">
        <v>2</v>
      </c>
      <c r="E244" s="18"/>
      <c r="F244" s="14">
        <f t="shared" si="77"/>
        <v>8574.93</v>
      </c>
      <c r="G244" s="255">
        <f t="shared" si="78"/>
        <v>0</v>
      </c>
      <c r="I244" s="62">
        <v>7826.7</v>
      </c>
      <c r="J244" s="62">
        <v>8095.1</v>
      </c>
      <c r="K244" s="62">
        <v>7402.25</v>
      </c>
      <c r="L244" s="62">
        <v>7387.2</v>
      </c>
      <c r="M244" s="62">
        <v>7101.03</v>
      </c>
      <c r="N244" s="108">
        <v>7101.03</v>
      </c>
      <c r="O244" s="175">
        <f t="shared" si="79"/>
        <v>9255.93</v>
      </c>
      <c r="P244" s="161">
        <v>8746.0400000000009</v>
      </c>
      <c r="Q244" s="161">
        <v>8580.2199999999993</v>
      </c>
      <c r="R244" s="162">
        <v>8580.2199999999993</v>
      </c>
      <c r="S244" s="161"/>
      <c r="T244" s="163"/>
      <c r="U244" s="164">
        <v>8580.2199999999993</v>
      </c>
      <c r="V244" s="164"/>
      <c r="W244" s="164">
        <f t="shared" si="80"/>
        <v>8580.2199999999993</v>
      </c>
    </row>
    <row r="245" spans="1:24" x14ac:dyDescent="0.25">
      <c r="B245" s="13" t="s">
        <v>74</v>
      </c>
      <c r="C245" s="126" t="s">
        <v>677</v>
      </c>
      <c r="D245" s="17" t="s">
        <v>2</v>
      </c>
      <c r="E245" s="18"/>
      <c r="F245" s="14">
        <f t="shared" si="77"/>
        <v>8574.93</v>
      </c>
      <c r="G245" s="255">
        <f t="shared" si="78"/>
        <v>0</v>
      </c>
      <c r="I245" s="62">
        <v>7826.7</v>
      </c>
      <c r="J245" s="62">
        <v>8095.1</v>
      </c>
      <c r="K245" s="62">
        <v>7402.25</v>
      </c>
      <c r="L245" s="62">
        <v>7387.2</v>
      </c>
      <c r="M245" s="62">
        <v>7101.03</v>
      </c>
      <c r="N245" s="108">
        <v>7101.03</v>
      </c>
      <c r="O245" s="175">
        <f t="shared" si="79"/>
        <v>9255.93</v>
      </c>
      <c r="P245" s="161">
        <v>8746.0400000000009</v>
      </c>
      <c r="Q245" s="161">
        <v>8580.2199999999993</v>
      </c>
      <c r="R245" s="162">
        <v>8580.2199999999993</v>
      </c>
      <c r="S245" s="161"/>
      <c r="T245" s="163"/>
      <c r="U245" s="164">
        <v>8580.2199999999993</v>
      </c>
      <c r="V245" s="164"/>
      <c r="W245" s="164">
        <f t="shared" si="80"/>
        <v>8580.2199999999993</v>
      </c>
    </row>
    <row r="246" spans="1:24" x14ac:dyDescent="0.25">
      <c r="B246" s="13" t="s">
        <v>75</v>
      </c>
      <c r="C246" s="126" t="s">
        <v>678</v>
      </c>
      <c r="D246" s="17" t="s">
        <v>2</v>
      </c>
      <c r="E246" s="18"/>
      <c r="F246" s="14">
        <f t="shared" si="77"/>
        <v>8574.93</v>
      </c>
      <c r="G246" s="255">
        <f t="shared" si="78"/>
        <v>0</v>
      </c>
      <c r="I246" s="62">
        <v>7826.7</v>
      </c>
      <c r="J246" s="62">
        <v>8095.1</v>
      </c>
      <c r="K246" s="62">
        <v>7402.25</v>
      </c>
      <c r="L246" s="62">
        <v>7387.2</v>
      </c>
      <c r="M246" s="62">
        <v>7101.03</v>
      </c>
      <c r="N246" s="108">
        <v>7101.03</v>
      </c>
      <c r="O246" s="175">
        <f t="shared" si="79"/>
        <v>9255.93</v>
      </c>
      <c r="P246" s="161">
        <v>8746.0400000000009</v>
      </c>
      <c r="Q246" s="161">
        <v>8580.2199999999993</v>
      </c>
      <c r="R246" s="162">
        <v>8580.2199999999993</v>
      </c>
      <c r="S246" s="161"/>
      <c r="T246" s="163"/>
      <c r="U246" s="164">
        <v>8580.2199999999993</v>
      </c>
      <c r="V246" s="164"/>
      <c r="W246" s="164">
        <f t="shared" si="80"/>
        <v>8580.2199999999993</v>
      </c>
    </row>
    <row r="247" spans="1:24" x14ac:dyDescent="0.25">
      <c r="B247" s="13"/>
      <c r="C247" s="126"/>
      <c r="D247" s="17"/>
      <c r="E247" s="18"/>
      <c r="F247" s="14">
        <f>I247*(1+$K$3)</f>
        <v>0</v>
      </c>
      <c r="G247" s="255">
        <f t="shared" si="71"/>
        <v>0</v>
      </c>
      <c r="I247" s="62">
        <v>0</v>
      </c>
      <c r="J247" s="62">
        <v>0</v>
      </c>
      <c r="K247" s="62"/>
      <c r="L247" s="62">
        <v>0</v>
      </c>
      <c r="M247" s="62">
        <v>0</v>
      </c>
      <c r="N247" s="108">
        <v>0</v>
      </c>
      <c r="O247" s="175">
        <f t="shared" si="67"/>
        <v>0</v>
      </c>
      <c r="P247" s="161">
        <v>0</v>
      </c>
      <c r="Q247" s="161"/>
      <c r="R247" s="162"/>
      <c r="S247" s="161"/>
      <c r="T247" s="163"/>
      <c r="U247" s="164"/>
      <c r="V247" s="164"/>
      <c r="W247" s="164">
        <f t="shared" si="68"/>
        <v>0</v>
      </c>
    </row>
    <row r="248" spans="1:24" ht="47.25" customHeight="1" x14ac:dyDescent="0.25">
      <c r="A248" s="3"/>
      <c r="B248" s="79">
        <v>17</v>
      </c>
      <c r="C248" s="123" t="s">
        <v>501</v>
      </c>
      <c r="D248" s="89"/>
      <c r="E248" s="98"/>
      <c r="F248" s="14">
        <f>I248*(1+$K$3)</f>
        <v>0</v>
      </c>
      <c r="G248" s="255">
        <f t="shared" si="71"/>
        <v>0</v>
      </c>
      <c r="I248" s="187">
        <v>0</v>
      </c>
      <c r="J248" s="187">
        <v>0</v>
      </c>
      <c r="K248" s="187"/>
      <c r="L248" s="187">
        <v>0</v>
      </c>
      <c r="M248" s="187">
        <v>0</v>
      </c>
      <c r="N248" s="130">
        <v>0</v>
      </c>
      <c r="O248" s="175">
        <f t="shared" si="67"/>
        <v>0</v>
      </c>
      <c r="P248" s="161">
        <v>0</v>
      </c>
      <c r="Q248" s="161"/>
      <c r="R248" s="162"/>
      <c r="S248" s="161"/>
      <c r="T248" s="163"/>
      <c r="U248" s="164"/>
      <c r="V248" s="164"/>
      <c r="W248" s="164">
        <f t="shared" si="68"/>
        <v>0</v>
      </c>
      <c r="X248" s="3"/>
    </row>
    <row r="249" spans="1:24" x14ac:dyDescent="0.25">
      <c r="A249" s="3"/>
      <c r="B249" s="79" t="s">
        <v>36</v>
      </c>
      <c r="C249" s="123" t="s">
        <v>502</v>
      </c>
      <c r="D249" s="89"/>
      <c r="E249" s="98"/>
      <c r="F249" s="14">
        <f>I249*(1+$K$3)</f>
        <v>0</v>
      </c>
      <c r="G249" s="255">
        <f t="shared" si="71"/>
        <v>0</v>
      </c>
      <c r="I249" s="187">
        <v>0</v>
      </c>
      <c r="J249" s="187">
        <v>0</v>
      </c>
      <c r="K249" s="187"/>
      <c r="L249" s="187">
        <v>0</v>
      </c>
      <c r="M249" s="187">
        <v>0</v>
      </c>
      <c r="N249" s="130">
        <v>0</v>
      </c>
      <c r="O249" s="175">
        <f t="shared" si="67"/>
        <v>0</v>
      </c>
      <c r="P249" s="161">
        <v>0</v>
      </c>
      <c r="Q249" s="161"/>
      <c r="R249" s="162"/>
      <c r="S249" s="161"/>
      <c r="T249" s="163"/>
      <c r="U249" s="164"/>
      <c r="V249" s="164"/>
      <c r="W249" s="164">
        <f t="shared" si="68"/>
        <v>0</v>
      </c>
      <c r="X249" s="3"/>
    </row>
    <row r="250" spans="1:24" x14ac:dyDescent="0.25">
      <c r="B250" s="13" t="s">
        <v>84</v>
      </c>
      <c r="C250" s="126" t="s">
        <v>662</v>
      </c>
      <c r="D250" s="17" t="s">
        <v>2</v>
      </c>
      <c r="E250" s="18"/>
      <c r="F250" s="14">
        <f t="shared" ref="F250:F268" si="81">TRUNC(I250*(1+$K$3),2)</f>
        <v>10435.66</v>
      </c>
      <c r="G250" s="255">
        <f t="shared" si="71"/>
        <v>0</v>
      </c>
      <c r="I250" s="62">
        <v>9525.07</v>
      </c>
      <c r="J250" s="62">
        <v>8367.07</v>
      </c>
      <c r="K250" s="62">
        <v>7650.94</v>
      </c>
      <c r="L250" s="62">
        <v>7638.51</v>
      </c>
      <c r="M250" s="62">
        <v>7342.61</v>
      </c>
      <c r="N250" s="108">
        <v>7219.73</v>
      </c>
      <c r="O250" s="175">
        <f t="shared" si="67"/>
        <v>7342.61</v>
      </c>
      <c r="P250" s="161">
        <v>6938.12</v>
      </c>
      <c r="Q250" s="161">
        <v>6806.58</v>
      </c>
      <c r="R250" s="162">
        <v>6806.58</v>
      </c>
      <c r="S250" s="161"/>
      <c r="T250" s="163"/>
      <c r="U250" s="164"/>
      <c r="V250" s="164"/>
      <c r="W250" s="164">
        <f t="shared" ref="W250:W264" si="82">MAX(R250:U250)</f>
        <v>6806.58</v>
      </c>
    </row>
    <row r="251" spans="1:24" x14ac:dyDescent="0.25">
      <c r="B251" s="13" t="s">
        <v>85</v>
      </c>
      <c r="C251" s="126" t="s">
        <v>663</v>
      </c>
      <c r="D251" s="17" t="s">
        <v>2</v>
      </c>
      <c r="E251" s="18"/>
      <c r="F251" s="14">
        <f t="shared" si="81"/>
        <v>11965.51</v>
      </c>
      <c r="G251" s="255">
        <f t="shared" ref="G251" si="83">TRUNC(E251*F251,2)</f>
        <v>0</v>
      </c>
      <c r="I251" s="62">
        <v>10921.43</v>
      </c>
      <c r="J251" s="62">
        <v>9593.67</v>
      </c>
      <c r="K251" s="62">
        <v>8772.56</v>
      </c>
      <c r="L251" s="62">
        <v>8729.75</v>
      </c>
      <c r="M251" s="62">
        <v>8391.57</v>
      </c>
      <c r="N251" s="108">
        <v>8251.14</v>
      </c>
      <c r="O251" s="175">
        <f t="shared" ref="O251" si="84">1.0583*P251</f>
        <v>8391.57</v>
      </c>
      <c r="P251" s="161">
        <v>7929.29</v>
      </c>
      <c r="Q251" s="161">
        <v>7778.96</v>
      </c>
      <c r="R251" s="162">
        <v>7778.96</v>
      </c>
      <c r="S251" s="161">
        <v>7669.21</v>
      </c>
      <c r="T251" s="163"/>
      <c r="U251" s="164"/>
      <c r="V251" s="164"/>
      <c r="W251" s="164">
        <f t="shared" ref="W251" si="85">MAX(R251:U251)</f>
        <v>7778.96</v>
      </c>
    </row>
    <row r="252" spans="1:24" x14ac:dyDescent="0.25">
      <c r="B252" s="13" t="s">
        <v>665</v>
      </c>
      <c r="C252" s="126" t="s">
        <v>664</v>
      </c>
      <c r="D252" s="17" t="s">
        <v>2</v>
      </c>
      <c r="E252" s="18"/>
      <c r="F252" s="14">
        <f t="shared" si="81"/>
        <v>21671.39</v>
      </c>
      <c r="G252" s="255">
        <f t="shared" si="71"/>
        <v>0</v>
      </c>
      <c r="I252" s="62">
        <v>19780.39</v>
      </c>
      <c r="J252" s="62">
        <v>17375.61</v>
      </c>
      <c r="K252" s="62">
        <v>8772.56</v>
      </c>
      <c r="L252" s="62">
        <v>8729.75</v>
      </c>
      <c r="M252" s="62">
        <v>8391.57</v>
      </c>
      <c r="N252" s="108">
        <v>8251.14</v>
      </c>
      <c r="O252" s="175">
        <f t="shared" si="67"/>
        <v>8391.57</v>
      </c>
      <c r="P252" s="161">
        <v>7929.29</v>
      </c>
      <c r="Q252" s="161">
        <v>7778.96</v>
      </c>
      <c r="R252" s="162">
        <v>7778.96</v>
      </c>
      <c r="S252" s="161">
        <v>7669.21</v>
      </c>
      <c r="T252" s="163"/>
      <c r="U252" s="164"/>
      <c r="V252" s="164"/>
      <c r="W252" s="164">
        <f t="shared" si="82"/>
        <v>7778.96</v>
      </c>
    </row>
    <row r="253" spans="1:24" x14ac:dyDescent="0.25">
      <c r="A253" s="3"/>
      <c r="B253" s="79" t="s">
        <v>37</v>
      </c>
      <c r="C253" s="123" t="s">
        <v>282</v>
      </c>
      <c r="D253" s="89"/>
      <c r="E253" s="98"/>
      <c r="F253" s="14">
        <f t="shared" ref="F253" si="86">I253*(1+$K$3)</f>
        <v>0</v>
      </c>
      <c r="G253" s="255">
        <f t="shared" si="71"/>
        <v>0</v>
      </c>
      <c r="I253" s="187">
        <v>0</v>
      </c>
      <c r="J253" s="187">
        <v>0</v>
      </c>
      <c r="K253" s="187"/>
      <c r="L253" s="187">
        <v>0</v>
      </c>
      <c r="M253" s="187">
        <v>0</v>
      </c>
      <c r="N253" s="130">
        <v>0</v>
      </c>
      <c r="O253" s="175">
        <f t="shared" si="67"/>
        <v>0</v>
      </c>
      <c r="P253" s="161">
        <v>0</v>
      </c>
      <c r="Q253" s="161"/>
      <c r="R253" s="162"/>
      <c r="S253" s="161"/>
      <c r="T253" s="163"/>
      <c r="U253" s="164"/>
      <c r="V253" s="164"/>
      <c r="W253" s="164">
        <f t="shared" si="82"/>
        <v>0</v>
      </c>
      <c r="X253" s="3"/>
    </row>
    <row r="254" spans="1:24" x14ac:dyDescent="0.25">
      <c r="B254" s="13" t="s">
        <v>283</v>
      </c>
      <c r="C254" s="246" t="s">
        <v>617</v>
      </c>
      <c r="D254" s="17" t="s">
        <v>2</v>
      </c>
      <c r="E254" s="18"/>
      <c r="F254" s="14">
        <f t="shared" si="81"/>
        <v>26253.279999999999</v>
      </c>
      <c r="G254" s="255">
        <f t="shared" si="71"/>
        <v>0</v>
      </c>
      <c r="I254" s="62">
        <v>23962.47</v>
      </c>
      <c r="J254" s="62">
        <v>21049.25</v>
      </c>
      <c r="K254" s="62">
        <v>19247.669999999998</v>
      </c>
      <c r="L254" s="62">
        <v>19247.669999999998</v>
      </c>
      <c r="M254" s="62">
        <v>18342.34</v>
      </c>
      <c r="N254" s="108">
        <v>18035.400000000001</v>
      </c>
      <c r="O254" s="175">
        <f t="shared" si="67"/>
        <v>18342.34</v>
      </c>
      <c r="P254" s="161">
        <v>17331.89</v>
      </c>
      <c r="Q254" s="161">
        <v>17003.3</v>
      </c>
      <c r="R254" s="162">
        <v>17003.3</v>
      </c>
      <c r="S254" s="161"/>
      <c r="T254" s="163"/>
      <c r="U254" s="164"/>
      <c r="V254" s="164"/>
      <c r="W254" s="164">
        <f t="shared" si="82"/>
        <v>17003.3</v>
      </c>
    </row>
    <row r="255" spans="1:24" x14ac:dyDescent="0.25">
      <c r="B255" s="13" t="s">
        <v>284</v>
      </c>
      <c r="C255" s="126" t="s">
        <v>618</v>
      </c>
      <c r="D255" s="17" t="s">
        <v>2</v>
      </c>
      <c r="E255" s="18"/>
      <c r="F255" s="14">
        <f t="shared" si="81"/>
        <v>79931.19</v>
      </c>
      <c r="G255" s="255">
        <f t="shared" si="71"/>
        <v>0</v>
      </c>
      <c r="I255" s="62">
        <v>72956.55</v>
      </c>
      <c r="J255" s="62">
        <v>64086.92</v>
      </c>
      <c r="K255" s="247">
        <v>64086.92</v>
      </c>
      <c r="L255" s="62">
        <v>32438.71</v>
      </c>
      <c r="M255" s="62">
        <v>31182.080000000002</v>
      </c>
      <c r="N255" s="108">
        <v>30660.27</v>
      </c>
      <c r="O255" s="175">
        <f t="shared" si="67"/>
        <v>31182.080000000002</v>
      </c>
      <c r="P255" s="161">
        <v>29464.31</v>
      </c>
      <c r="Q255" s="161">
        <v>28905.7</v>
      </c>
      <c r="R255" s="162">
        <v>28905.7</v>
      </c>
      <c r="S255" s="161">
        <v>28497.87</v>
      </c>
      <c r="T255" s="163"/>
      <c r="U255" s="164"/>
      <c r="V255" s="164"/>
      <c r="W255" s="164">
        <f t="shared" si="82"/>
        <v>28905.7</v>
      </c>
    </row>
    <row r="256" spans="1:24" x14ac:dyDescent="0.25">
      <c r="B256" s="13" t="s">
        <v>285</v>
      </c>
      <c r="C256" s="126" t="s">
        <v>619</v>
      </c>
      <c r="D256" s="17" t="s">
        <v>2</v>
      </c>
      <c r="E256" s="18"/>
      <c r="F256" s="14">
        <f t="shared" si="81"/>
        <v>99896.54</v>
      </c>
      <c r="G256" s="255">
        <f t="shared" si="71"/>
        <v>0</v>
      </c>
      <c r="I256" s="62">
        <v>91179.76</v>
      </c>
      <c r="J256" s="62">
        <v>80094.66</v>
      </c>
      <c r="K256" s="247">
        <v>80094.66</v>
      </c>
      <c r="L256" s="62">
        <v>80094.66</v>
      </c>
      <c r="M256" s="62">
        <v>40536.71</v>
      </c>
      <c r="N256" s="108">
        <v>30660.27</v>
      </c>
      <c r="O256" s="175">
        <f t="shared" si="67"/>
        <v>40536.71</v>
      </c>
      <c r="P256" s="161">
        <v>38303.61</v>
      </c>
      <c r="Q256" s="161">
        <f>Q255*1.3</f>
        <v>37577.410000000003</v>
      </c>
      <c r="R256" s="162"/>
      <c r="S256" s="161"/>
      <c r="T256" s="163"/>
      <c r="U256" s="164"/>
      <c r="V256" s="164"/>
      <c r="W256" s="164">
        <f t="shared" si="82"/>
        <v>0</v>
      </c>
    </row>
    <row r="257" spans="1:24" x14ac:dyDescent="0.25">
      <c r="B257" s="13" t="s">
        <v>614</v>
      </c>
      <c r="C257" s="126" t="s">
        <v>620</v>
      </c>
      <c r="D257" s="17" t="s">
        <v>2</v>
      </c>
      <c r="E257" s="18"/>
      <c r="F257" s="14">
        <f t="shared" si="81"/>
        <v>96054.86</v>
      </c>
      <c r="G257" s="255">
        <f t="shared" si="71"/>
        <v>0</v>
      </c>
      <c r="I257" s="62">
        <v>87673.3</v>
      </c>
      <c r="J257" s="62">
        <v>77014.490000000005</v>
      </c>
      <c r="K257" s="247">
        <v>77014.490000000005</v>
      </c>
      <c r="L257" s="62">
        <v>42170.33</v>
      </c>
      <c r="M257" s="62">
        <v>31182.080000000002</v>
      </c>
      <c r="N257" s="108">
        <v>30660.27</v>
      </c>
      <c r="O257" s="175">
        <f t="shared" ref="O257:O259" si="87">1.0583*P257</f>
        <v>31182.080000000002</v>
      </c>
      <c r="P257" s="161">
        <v>29464.31</v>
      </c>
      <c r="Q257" s="161">
        <v>28905.7</v>
      </c>
      <c r="R257" s="162">
        <v>28905.7</v>
      </c>
      <c r="S257" s="161">
        <v>28497.87</v>
      </c>
      <c r="T257" s="163"/>
      <c r="U257" s="164"/>
      <c r="V257" s="164"/>
      <c r="W257" s="164">
        <f t="shared" ref="W257:W259" si="88">MAX(R257:U257)</f>
        <v>28905.7</v>
      </c>
    </row>
    <row r="258" spans="1:24" x14ac:dyDescent="0.25">
      <c r="B258" s="13" t="s">
        <v>615</v>
      </c>
      <c r="C258" s="126" t="s">
        <v>621</v>
      </c>
      <c r="D258" s="17" t="s">
        <v>2</v>
      </c>
      <c r="E258" s="18"/>
      <c r="F258" s="14">
        <f t="shared" si="81"/>
        <v>123826.84</v>
      </c>
      <c r="G258" s="255">
        <f t="shared" si="71"/>
        <v>0</v>
      </c>
      <c r="I258" s="62">
        <v>113021.95</v>
      </c>
      <c r="J258" s="62">
        <v>99281.4</v>
      </c>
      <c r="K258" s="247">
        <v>99281.4</v>
      </c>
      <c r="L258" s="62"/>
      <c r="M258" s="62"/>
      <c r="N258" s="108"/>
      <c r="O258" s="175"/>
      <c r="P258" s="161"/>
      <c r="Q258" s="161"/>
      <c r="R258" s="162"/>
      <c r="S258" s="161"/>
      <c r="T258" s="163"/>
      <c r="U258" s="164"/>
      <c r="V258" s="164"/>
      <c r="W258" s="164"/>
    </row>
    <row r="259" spans="1:24" x14ac:dyDescent="0.25">
      <c r="B259" s="13" t="s">
        <v>622</v>
      </c>
      <c r="C259" s="126" t="s">
        <v>623</v>
      </c>
      <c r="D259" s="17" t="s">
        <v>2</v>
      </c>
      <c r="E259" s="18"/>
      <c r="F259" s="14">
        <f t="shared" si="81"/>
        <v>198833.97</v>
      </c>
      <c r="G259" s="255">
        <f t="shared" si="71"/>
        <v>0</v>
      </c>
      <c r="I259" s="62">
        <v>181484.1</v>
      </c>
      <c r="J259" s="62">
        <v>159420.32999999999</v>
      </c>
      <c r="K259" s="247">
        <v>159420.32999999999</v>
      </c>
      <c r="L259" s="62">
        <v>159420.32999999999</v>
      </c>
      <c r="M259" s="62">
        <v>40536.71</v>
      </c>
      <c r="N259" s="108">
        <v>30660.27</v>
      </c>
      <c r="O259" s="175">
        <f t="shared" si="87"/>
        <v>40536.71</v>
      </c>
      <c r="P259" s="161">
        <v>38303.61</v>
      </c>
      <c r="Q259" s="161">
        <f>Q257*1.3</f>
        <v>37577.410000000003</v>
      </c>
      <c r="R259" s="162"/>
      <c r="S259" s="161"/>
      <c r="T259" s="163"/>
      <c r="U259" s="164"/>
      <c r="V259" s="164"/>
      <c r="W259" s="164">
        <f t="shared" si="88"/>
        <v>0</v>
      </c>
    </row>
    <row r="260" spans="1:24" ht="33" customHeight="1" x14ac:dyDescent="0.25">
      <c r="A260" s="3"/>
      <c r="B260" s="79" t="s">
        <v>59</v>
      </c>
      <c r="C260" s="123" t="s">
        <v>553</v>
      </c>
      <c r="D260" s="89"/>
      <c r="E260" s="98"/>
      <c r="F260" s="14">
        <v>0</v>
      </c>
      <c r="G260" s="255">
        <f t="shared" si="71"/>
        <v>0</v>
      </c>
      <c r="I260" s="187">
        <v>0</v>
      </c>
      <c r="J260" s="187">
        <v>0</v>
      </c>
      <c r="K260" s="187"/>
      <c r="L260" s="187">
        <v>0</v>
      </c>
      <c r="M260" s="187">
        <v>0</v>
      </c>
      <c r="N260" s="130">
        <v>0</v>
      </c>
      <c r="O260" s="175">
        <f t="shared" si="67"/>
        <v>0</v>
      </c>
      <c r="P260" s="161">
        <v>0</v>
      </c>
      <c r="Q260" s="161"/>
      <c r="R260" s="162"/>
      <c r="S260" s="161"/>
      <c r="T260" s="163"/>
      <c r="U260" s="164"/>
      <c r="V260" s="164"/>
      <c r="W260" s="164">
        <f t="shared" si="82"/>
        <v>0</v>
      </c>
      <c r="X260" s="3"/>
    </row>
    <row r="261" spans="1:24" x14ac:dyDescent="0.25">
      <c r="B261" s="13" t="s">
        <v>505</v>
      </c>
      <c r="C261" s="126" t="s">
        <v>662</v>
      </c>
      <c r="D261" s="17" t="s">
        <v>2</v>
      </c>
      <c r="E261" s="18"/>
      <c r="F261" s="14">
        <f t="shared" si="81"/>
        <v>14431.7</v>
      </c>
      <c r="G261" s="255">
        <f t="shared" si="71"/>
        <v>0</v>
      </c>
      <c r="I261" s="62">
        <v>13172.42</v>
      </c>
      <c r="J261" s="62">
        <v>11570.99</v>
      </c>
      <c r="K261" s="62">
        <v>10580.64</v>
      </c>
      <c r="L261" s="62">
        <v>10584.61</v>
      </c>
      <c r="M261" s="62">
        <v>10174.58</v>
      </c>
      <c r="N261" s="108">
        <v>10004.32</v>
      </c>
      <c r="O261" s="175">
        <f t="shared" si="67"/>
        <v>10174.58</v>
      </c>
      <c r="P261" s="161">
        <v>9614.08</v>
      </c>
      <c r="Q261" s="161">
        <v>9431.81</v>
      </c>
      <c r="R261" s="162">
        <v>9431.81</v>
      </c>
      <c r="S261" s="161">
        <v>9305.85</v>
      </c>
      <c r="T261" s="163"/>
      <c r="U261" s="164"/>
      <c r="V261" s="164"/>
      <c r="W261" s="164">
        <f t="shared" si="82"/>
        <v>9431.81</v>
      </c>
    </row>
    <row r="262" spans="1:24" x14ac:dyDescent="0.25">
      <c r="B262" s="13" t="s">
        <v>506</v>
      </c>
      <c r="C262" s="126" t="s">
        <v>663</v>
      </c>
      <c r="D262" s="17" t="s">
        <v>2</v>
      </c>
      <c r="E262" s="18"/>
      <c r="F262" s="14">
        <f t="shared" si="81"/>
        <v>18615.560000000001</v>
      </c>
      <c r="G262" s="255">
        <f t="shared" si="71"/>
        <v>0</v>
      </c>
      <c r="I262" s="62">
        <v>16991.21</v>
      </c>
      <c r="J262" s="62">
        <v>14925.52</v>
      </c>
      <c r="K262" s="62">
        <v>13648.06</v>
      </c>
      <c r="L262" s="62">
        <v>13631.11</v>
      </c>
      <c r="M262" s="62">
        <v>13103.06</v>
      </c>
      <c r="N262" s="108">
        <v>12883.79</v>
      </c>
      <c r="O262" s="175">
        <f t="shared" si="67"/>
        <v>13103.06</v>
      </c>
      <c r="P262" s="161">
        <v>12381.23</v>
      </c>
      <c r="Q262" s="161">
        <v>12146.5</v>
      </c>
      <c r="R262" s="162">
        <v>12146.5</v>
      </c>
      <c r="S262" s="161">
        <v>11984.29</v>
      </c>
      <c r="T262" s="163"/>
      <c r="U262" s="164"/>
      <c r="V262" s="164"/>
      <c r="W262" s="164">
        <f t="shared" si="82"/>
        <v>12146.5</v>
      </c>
    </row>
    <row r="263" spans="1:24" x14ac:dyDescent="0.25">
      <c r="B263" s="13" t="s">
        <v>507</v>
      </c>
      <c r="C263" s="126" t="s">
        <v>664</v>
      </c>
      <c r="D263" s="17" t="s">
        <v>2</v>
      </c>
      <c r="E263" s="18"/>
      <c r="F263" s="14">
        <f t="shared" si="81"/>
        <v>22829.91</v>
      </c>
      <c r="G263" s="255">
        <f t="shared" si="71"/>
        <v>0</v>
      </c>
      <c r="I263" s="62">
        <v>20837.82</v>
      </c>
      <c r="J263" s="62">
        <v>18304.48</v>
      </c>
      <c r="K263" s="62">
        <v>16737.82</v>
      </c>
      <c r="L263" s="62">
        <v>16719.43</v>
      </c>
      <c r="M263" s="62">
        <v>16071.74</v>
      </c>
      <c r="N263" s="108">
        <v>15802.78</v>
      </c>
      <c r="O263" s="175">
        <f t="shared" si="67"/>
        <v>16071.74</v>
      </c>
      <c r="P263" s="161">
        <v>15186.37</v>
      </c>
      <c r="Q263" s="161">
        <v>14898.45</v>
      </c>
      <c r="R263" s="162">
        <v>14898.45</v>
      </c>
      <c r="S263" s="161"/>
      <c r="T263" s="163"/>
      <c r="U263" s="164"/>
      <c r="V263" s="164"/>
      <c r="W263" s="164">
        <f t="shared" si="82"/>
        <v>14898.45</v>
      </c>
    </row>
    <row r="264" spans="1:24" ht="22.5" customHeight="1" x14ac:dyDescent="0.25">
      <c r="B264" s="13" t="s">
        <v>508</v>
      </c>
      <c r="C264" s="126" t="s">
        <v>289</v>
      </c>
      <c r="D264" s="17" t="s">
        <v>12</v>
      </c>
      <c r="E264" s="18"/>
      <c r="F264" s="14">
        <f t="shared" si="81"/>
        <v>58.81</v>
      </c>
      <c r="G264" s="255">
        <f t="shared" si="71"/>
        <v>0</v>
      </c>
      <c r="I264" s="62">
        <v>53.68</v>
      </c>
      <c r="J264" s="62">
        <v>47.15</v>
      </c>
      <c r="K264" s="62">
        <v>43.11</v>
      </c>
      <c r="L264" s="62">
        <v>41.05</v>
      </c>
      <c r="M264" s="62">
        <v>39.46</v>
      </c>
      <c r="N264" s="108">
        <v>38.799999999999997</v>
      </c>
      <c r="O264" s="175">
        <f t="shared" si="67"/>
        <v>39.46</v>
      </c>
      <c r="P264" s="161">
        <v>37.29</v>
      </c>
      <c r="Q264" s="161">
        <v>36.58</v>
      </c>
      <c r="R264" s="162">
        <v>36.58</v>
      </c>
      <c r="S264" s="161"/>
      <c r="T264" s="163"/>
      <c r="U264" s="164"/>
      <c r="V264" s="164"/>
      <c r="W264" s="164">
        <f t="shared" si="82"/>
        <v>36.58</v>
      </c>
    </row>
    <row r="265" spans="1:24" ht="33" customHeight="1" x14ac:dyDescent="0.25">
      <c r="A265" s="3"/>
      <c r="B265" s="79" t="s">
        <v>60</v>
      </c>
      <c r="C265" s="123" t="s">
        <v>387</v>
      </c>
      <c r="D265" s="89"/>
      <c r="E265" s="98"/>
      <c r="F265" s="14">
        <f>K265*(1+$M$3)</f>
        <v>0</v>
      </c>
      <c r="G265" s="255">
        <f t="shared" si="71"/>
        <v>0</v>
      </c>
      <c r="I265" s="187">
        <v>0</v>
      </c>
      <c r="J265" s="187">
        <v>0</v>
      </c>
      <c r="K265" s="187"/>
      <c r="L265" s="187">
        <v>0</v>
      </c>
      <c r="M265" s="187">
        <v>0</v>
      </c>
      <c r="N265" s="130">
        <v>0</v>
      </c>
      <c r="O265" s="175">
        <f t="shared" si="67"/>
        <v>0</v>
      </c>
      <c r="P265" s="161">
        <v>0</v>
      </c>
      <c r="Q265" s="161"/>
      <c r="R265" s="162"/>
      <c r="S265" s="161"/>
      <c r="T265" s="163"/>
      <c r="U265" s="164"/>
      <c r="V265" s="164"/>
      <c r="W265" s="164"/>
      <c r="X265" s="3"/>
    </row>
    <row r="266" spans="1:24" x14ac:dyDescent="0.25">
      <c r="B266" s="13" t="s">
        <v>286</v>
      </c>
      <c r="C266" s="126" t="s">
        <v>385</v>
      </c>
      <c r="D266" s="17" t="s">
        <v>2</v>
      </c>
      <c r="E266" s="18"/>
      <c r="F266" s="14">
        <f t="shared" si="81"/>
        <v>4970.0200000000004</v>
      </c>
      <c r="G266" s="255">
        <f t="shared" si="71"/>
        <v>0</v>
      </c>
      <c r="I266" s="62">
        <v>4536.3500000000004</v>
      </c>
      <c r="J266" s="62">
        <v>3984.85</v>
      </c>
      <c r="K266" s="62">
        <v>3643.79</v>
      </c>
      <c r="L266" s="62">
        <v>3632.74</v>
      </c>
      <c r="M266" s="62">
        <v>3492.02</v>
      </c>
      <c r="N266" s="108">
        <v>3433.58</v>
      </c>
      <c r="O266" s="175">
        <f t="shared" si="67"/>
        <v>3492.02</v>
      </c>
      <c r="P266" s="161">
        <v>3299.65</v>
      </c>
      <c r="Q266" s="161">
        <f>R266</f>
        <v>3237.09</v>
      </c>
      <c r="R266" s="162">
        <v>3237.09</v>
      </c>
      <c r="S266" s="161"/>
      <c r="T266" s="163"/>
      <c r="U266" s="164"/>
      <c r="V266" s="164"/>
      <c r="W266" s="164"/>
    </row>
    <row r="267" spans="1:24" x14ac:dyDescent="0.25">
      <c r="B267" s="13" t="s">
        <v>287</v>
      </c>
      <c r="C267" s="126" t="s">
        <v>386</v>
      </c>
      <c r="D267" s="17" t="s">
        <v>2</v>
      </c>
      <c r="E267" s="18"/>
      <c r="F267" s="14">
        <f t="shared" si="81"/>
        <v>5182.62</v>
      </c>
      <c r="G267" s="255">
        <f t="shared" si="71"/>
        <v>0</v>
      </c>
      <c r="I267" s="62">
        <v>4730.3999999999996</v>
      </c>
      <c r="J267" s="62">
        <v>4155.3100000000004</v>
      </c>
      <c r="K267" s="62">
        <v>3799.66</v>
      </c>
      <c r="L267" s="62">
        <v>3789.05</v>
      </c>
      <c r="M267" s="62">
        <v>3642.27</v>
      </c>
      <c r="N267" s="108">
        <v>3581.31</v>
      </c>
      <c r="O267" s="175">
        <f t="shared" si="67"/>
        <v>3642.27</v>
      </c>
      <c r="P267" s="161">
        <v>3441.62</v>
      </c>
      <c r="Q267" s="161">
        <f>R267</f>
        <v>3376.37</v>
      </c>
      <c r="R267" s="162">
        <v>3376.37</v>
      </c>
      <c r="S267" s="161"/>
      <c r="T267" s="163"/>
      <c r="U267" s="164"/>
      <c r="V267" s="164"/>
      <c r="W267" s="164"/>
    </row>
    <row r="268" spans="1:24" x14ac:dyDescent="0.25">
      <c r="B268" s="13" t="s">
        <v>288</v>
      </c>
      <c r="C268" s="126" t="s">
        <v>388</v>
      </c>
      <c r="D268" s="17" t="s">
        <v>2</v>
      </c>
      <c r="E268" s="18"/>
      <c r="F268" s="14">
        <f t="shared" si="81"/>
        <v>5426.86</v>
      </c>
      <c r="G268" s="255">
        <f t="shared" si="71"/>
        <v>0</v>
      </c>
      <c r="I268" s="62">
        <v>4953.33</v>
      </c>
      <c r="J268" s="62">
        <v>4351.13</v>
      </c>
      <c r="K268" s="62">
        <v>3978.72</v>
      </c>
      <c r="L268" s="62">
        <v>3978.5</v>
      </c>
      <c r="M268" s="62">
        <v>3824.38</v>
      </c>
      <c r="N268" s="184">
        <f>1.0583*P268</f>
        <v>3824.38</v>
      </c>
      <c r="O268" s="175">
        <f t="shared" si="67"/>
        <v>3824.38</v>
      </c>
      <c r="P268" s="161">
        <v>3613.7</v>
      </c>
      <c r="Q268" s="161">
        <f>1.05*Q267</f>
        <v>3545.19</v>
      </c>
      <c r="R268" s="162"/>
      <c r="S268" s="161"/>
      <c r="T268" s="163"/>
      <c r="U268" s="164"/>
      <c r="V268" s="164"/>
      <c r="W268" s="164"/>
    </row>
    <row r="269" spans="1:24" x14ac:dyDescent="0.25">
      <c r="B269" s="13"/>
      <c r="C269" s="126"/>
      <c r="D269" s="17"/>
      <c r="E269" s="18"/>
      <c r="F269" s="14">
        <f>K269*(1+$M$3)</f>
        <v>0</v>
      </c>
      <c r="G269" s="255">
        <f t="shared" si="71"/>
        <v>0</v>
      </c>
      <c r="I269" s="62">
        <v>0</v>
      </c>
      <c r="J269" s="62">
        <v>0</v>
      </c>
      <c r="K269" s="62"/>
      <c r="L269" s="62">
        <v>0</v>
      </c>
      <c r="M269" s="62">
        <v>0</v>
      </c>
      <c r="N269" s="108">
        <v>0</v>
      </c>
      <c r="O269" s="175">
        <f t="shared" si="67"/>
        <v>0</v>
      </c>
      <c r="P269" s="161">
        <v>0</v>
      </c>
      <c r="Q269" s="161"/>
      <c r="R269" s="162"/>
      <c r="S269" s="161"/>
      <c r="T269" s="163"/>
      <c r="U269" s="164"/>
      <c r="V269" s="164"/>
      <c r="W269" s="164"/>
    </row>
    <row r="270" spans="1:24" ht="33" customHeight="1" x14ac:dyDescent="0.25">
      <c r="A270" s="3"/>
      <c r="B270" s="79" t="s">
        <v>76</v>
      </c>
      <c r="C270" s="123" t="s">
        <v>555</v>
      </c>
      <c r="D270" s="89"/>
      <c r="E270" s="98"/>
      <c r="F270" s="14">
        <f>K270*(1+$M$3)</f>
        <v>0</v>
      </c>
      <c r="G270" s="255">
        <f t="shared" si="71"/>
        <v>0</v>
      </c>
      <c r="I270" s="187">
        <v>0</v>
      </c>
      <c r="J270" s="187">
        <v>0</v>
      </c>
      <c r="K270" s="187"/>
      <c r="L270" s="187">
        <v>0</v>
      </c>
      <c r="M270" s="187">
        <v>0</v>
      </c>
      <c r="N270" s="130">
        <v>0</v>
      </c>
      <c r="O270" s="175">
        <f t="shared" si="67"/>
        <v>0</v>
      </c>
      <c r="P270" s="161">
        <v>0</v>
      </c>
      <c r="Q270" s="161"/>
      <c r="R270" s="162"/>
      <c r="S270" s="161"/>
      <c r="T270" s="163"/>
      <c r="U270" s="164"/>
      <c r="V270" s="164"/>
      <c r="W270" s="164"/>
      <c r="X270" s="3"/>
    </row>
    <row r="271" spans="1:24" x14ac:dyDescent="0.25">
      <c r="B271" s="13" t="s">
        <v>554</v>
      </c>
      <c r="C271" s="126" t="s">
        <v>556</v>
      </c>
      <c r="D271" s="17" t="s">
        <v>2</v>
      </c>
      <c r="E271" s="18"/>
      <c r="F271" s="14">
        <f t="shared" ref="F271" si="89">TRUNC(I271*(1+$K$3),2)</f>
        <v>1041.9000000000001</v>
      </c>
      <c r="G271" s="255">
        <f t="shared" si="71"/>
        <v>0</v>
      </c>
      <c r="I271" s="62">
        <v>950.99</v>
      </c>
      <c r="J271" s="62">
        <v>835.37</v>
      </c>
      <c r="K271" s="62">
        <v>763.87</v>
      </c>
      <c r="L271" s="62">
        <v>763.37</v>
      </c>
      <c r="M271" s="62">
        <v>733.8</v>
      </c>
      <c r="N271" s="108">
        <v>733.8</v>
      </c>
      <c r="O271" s="175">
        <f t="shared" si="67"/>
        <v>0</v>
      </c>
      <c r="P271" s="161"/>
      <c r="Q271" s="161"/>
      <c r="R271" s="162"/>
      <c r="S271" s="161"/>
      <c r="T271" s="163"/>
      <c r="U271" s="164"/>
      <c r="V271" s="164"/>
      <c r="W271" s="164"/>
    </row>
    <row r="272" spans="1:24" x14ac:dyDescent="0.25">
      <c r="B272" s="13"/>
      <c r="C272" s="126"/>
      <c r="D272" s="17"/>
      <c r="E272" s="18"/>
      <c r="F272" s="14">
        <f>K272*(1+$M$3)</f>
        <v>0</v>
      </c>
      <c r="G272" s="255">
        <f t="shared" si="71"/>
        <v>0</v>
      </c>
      <c r="I272" s="62">
        <v>0</v>
      </c>
      <c r="J272" s="62">
        <v>0</v>
      </c>
      <c r="K272" s="62"/>
      <c r="L272" s="62">
        <v>0</v>
      </c>
      <c r="M272" s="62"/>
      <c r="N272" s="108"/>
      <c r="O272" s="175">
        <f t="shared" si="67"/>
        <v>0</v>
      </c>
      <c r="P272" s="161"/>
      <c r="Q272" s="161"/>
      <c r="R272" s="162"/>
      <c r="S272" s="161"/>
      <c r="T272" s="163"/>
      <c r="U272" s="164"/>
      <c r="V272" s="164"/>
      <c r="W272" s="164"/>
    </row>
    <row r="273" spans="1:24" ht="35.25" customHeight="1" x14ac:dyDescent="0.25">
      <c r="A273" s="3"/>
      <c r="B273" s="79" t="s">
        <v>77</v>
      </c>
      <c r="C273" s="123" t="s">
        <v>560</v>
      </c>
      <c r="D273" s="89"/>
      <c r="E273" s="98"/>
      <c r="F273" s="14">
        <f>K273*(1+$M$3)</f>
        <v>0</v>
      </c>
      <c r="G273" s="255">
        <f t="shared" si="71"/>
        <v>0</v>
      </c>
      <c r="I273" s="187">
        <v>0</v>
      </c>
      <c r="J273" s="187">
        <v>0</v>
      </c>
      <c r="K273" s="187"/>
      <c r="L273" s="187">
        <v>0</v>
      </c>
      <c r="M273" s="187">
        <v>0</v>
      </c>
      <c r="N273" s="130">
        <v>0</v>
      </c>
      <c r="O273" s="175">
        <f t="shared" si="67"/>
        <v>0</v>
      </c>
      <c r="P273" s="161">
        <v>0</v>
      </c>
      <c r="Q273" s="161"/>
      <c r="R273" s="162"/>
      <c r="S273" s="161"/>
      <c r="T273" s="163"/>
      <c r="U273" s="164"/>
      <c r="V273" s="164"/>
      <c r="W273" s="164"/>
      <c r="X273" s="3"/>
    </row>
    <row r="274" spans="1:24" x14ac:dyDescent="0.25">
      <c r="B274" s="13" t="s">
        <v>558</v>
      </c>
      <c r="C274" s="126" t="s">
        <v>561</v>
      </c>
      <c r="D274" s="17" t="s">
        <v>2</v>
      </c>
      <c r="E274" s="18"/>
      <c r="F274" s="14">
        <f t="shared" ref="F274:F275" si="90">TRUNC(I274*(1+$K$3),2)</f>
        <v>7312.13</v>
      </c>
      <c r="G274" s="255">
        <f t="shared" si="71"/>
        <v>0</v>
      </c>
      <c r="I274" s="62">
        <v>6674.09</v>
      </c>
      <c r="J274" s="62">
        <v>5862.69</v>
      </c>
      <c r="K274" s="62">
        <v>5360.91</v>
      </c>
      <c r="L274" s="62">
        <v>5357.92</v>
      </c>
      <c r="M274" s="62">
        <v>5150.37</v>
      </c>
      <c r="N274" s="108">
        <v>5150.37</v>
      </c>
      <c r="O274" s="175">
        <f t="shared" si="67"/>
        <v>0</v>
      </c>
      <c r="P274" s="161"/>
      <c r="Q274" s="161"/>
      <c r="R274" s="162"/>
      <c r="S274" s="161"/>
      <c r="T274" s="163"/>
      <c r="U274" s="164"/>
      <c r="V274" s="164"/>
      <c r="W274" s="164"/>
    </row>
    <row r="275" spans="1:24" x14ac:dyDescent="0.25">
      <c r="B275" s="13" t="s">
        <v>559</v>
      </c>
      <c r="C275" s="126" t="s">
        <v>562</v>
      </c>
      <c r="D275" s="17" t="s">
        <v>2</v>
      </c>
      <c r="E275" s="18"/>
      <c r="F275" s="14">
        <f t="shared" si="90"/>
        <v>1424.14</v>
      </c>
      <c r="G275" s="255">
        <f t="shared" si="71"/>
        <v>0</v>
      </c>
      <c r="I275" s="62">
        <v>1299.8800000000001</v>
      </c>
      <c r="J275" s="62">
        <v>1141.8499999999999</v>
      </c>
      <c r="K275" s="62">
        <v>1044.1199999999999</v>
      </c>
      <c r="L275" s="62">
        <v>1145.05</v>
      </c>
      <c r="M275" s="62">
        <v>1100.7</v>
      </c>
      <c r="N275" s="108">
        <v>1100.7</v>
      </c>
      <c r="O275" s="175">
        <f t="shared" si="67"/>
        <v>0</v>
      </c>
      <c r="P275" s="161"/>
      <c r="Q275" s="161"/>
      <c r="R275" s="162"/>
      <c r="S275" s="161"/>
      <c r="T275" s="163"/>
      <c r="U275" s="164"/>
      <c r="V275" s="164"/>
      <c r="W275" s="164"/>
    </row>
    <row r="276" spans="1:24" x14ac:dyDescent="0.25">
      <c r="B276" s="13"/>
      <c r="C276" s="126"/>
      <c r="D276" s="17"/>
      <c r="E276" s="18"/>
      <c r="F276" s="14">
        <f>K276*(1+$M$3)</f>
        <v>0</v>
      </c>
      <c r="G276" s="255">
        <f t="shared" si="71"/>
        <v>0</v>
      </c>
      <c r="I276" s="62">
        <v>0</v>
      </c>
      <c r="J276" s="62">
        <v>0</v>
      </c>
      <c r="K276" s="62"/>
      <c r="L276" s="62">
        <v>0</v>
      </c>
      <c r="M276" s="62"/>
      <c r="N276" s="108"/>
      <c r="O276" s="175">
        <f t="shared" si="67"/>
        <v>0</v>
      </c>
      <c r="P276" s="161"/>
      <c r="Q276" s="161"/>
      <c r="R276" s="162"/>
      <c r="S276" s="161"/>
      <c r="T276" s="163"/>
      <c r="U276" s="164"/>
      <c r="V276" s="164"/>
      <c r="W276" s="164"/>
    </row>
    <row r="277" spans="1:24" ht="21" customHeight="1" x14ac:dyDescent="0.25">
      <c r="A277" s="3"/>
      <c r="B277" s="79">
        <v>18</v>
      </c>
      <c r="C277" s="123" t="s">
        <v>335</v>
      </c>
      <c r="D277" s="89"/>
      <c r="E277" s="98"/>
      <c r="F277" s="14">
        <f>K277*(1+$M$3)</f>
        <v>0</v>
      </c>
      <c r="G277" s="255">
        <f t="shared" si="71"/>
        <v>0</v>
      </c>
      <c r="I277" s="187">
        <v>0</v>
      </c>
      <c r="J277" s="187">
        <v>0</v>
      </c>
      <c r="K277" s="187"/>
      <c r="L277" s="187">
        <v>0</v>
      </c>
      <c r="M277" s="187">
        <v>0</v>
      </c>
      <c r="N277" s="130">
        <v>0</v>
      </c>
      <c r="O277" s="175">
        <f t="shared" si="67"/>
        <v>0</v>
      </c>
      <c r="P277" s="161">
        <v>0</v>
      </c>
      <c r="Q277" s="161"/>
      <c r="R277" s="162"/>
      <c r="S277" s="161"/>
      <c r="T277" s="163"/>
      <c r="U277" s="164"/>
      <c r="V277" s="164"/>
      <c r="W277" s="164">
        <f t="shared" ref="W277:W287" si="91">MAX(R277:U277)</f>
        <v>0</v>
      </c>
      <c r="X277" s="3"/>
    </row>
    <row r="278" spans="1:24" x14ac:dyDescent="0.25">
      <c r="B278" s="13" t="s">
        <v>50</v>
      </c>
      <c r="C278" s="126" t="s">
        <v>389</v>
      </c>
      <c r="D278" s="17" t="s">
        <v>2</v>
      </c>
      <c r="E278" s="18"/>
      <c r="F278" s="14">
        <f t="shared" ref="F278:F280" si="92">TRUNC(I278*(1+$K$3),2)</f>
        <v>4234.82</v>
      </c>
      <c r="G278" s="255">
        <f t="shared" si="71"/>
        <v>0</v>
      </c>
      <c r="I278" s="62">
        <v>3865.3</v>
      </c>
      <c r="J278" s="62">
        <v>3395.38</v>
      </c>
      <c r="K278" s="62">
        <v>3104.77</v>
      </c>
      <c r="L278" s="62">
        <v>3105.46</v>
      </c>
      <c r="M278" s="62">
        <v>2985.16</v>
      </c>
      <c r="N278" s="108">
        <v>2935.2</v>
      </c>
      <c r="O278" s="175">
        <f t="shared" si="67"/>
        <v>2985.16</v>
      </c>
      <c r="P278" s="161">
        <v>2820.71</v>
      </c>
      <c r="Q278" s="161">
        <f>R278</f>
        <v>2767.23</v>
      </c>
      <c r="R278" s="162">
        <v>2767.23</v>
      </c>
      <c r="S278" s="161"/>
      <c r="T278" s="163"/>
      <c r="U278" s="164">
        <v>2767.23</v>
      </c>
      <c r="V278" s="164"/>
      <c r="W278" s="164">
        <f t="shared" si="91"/>
        <v>2767.23</v>
      </c>
    </row>
    <row r="279" spans="1:24" x14ac:dyDescent="0.25">
      <c r="B279" s="13" t="s">
        <v>51</v>
      </c>
      <c r="C279" s="126" t="s">
        <v>390</v>
      </c>
      <c r="D279" s="17" t="s">
        <v>2</v>
      </c>
      <c r="E279" s="18"/>
      <c r="F279" s="14">
        <f t="shared" si="92"/>
        <v>5986.88</v>
      </c>
      <c r="G279" s="255">
        <f t="shared" si="71"/>
        <v>0</v>
      </c>
      <c r="I279" s="62">
        <v>5464.48</v>
      </c>
      <c r="J279" s="62">
        <v>4800.1400000000003</v>
      </c>
      <c r="K279" s="62">
        <v>4389.3</v>
      </c>
      <c r="L279" s="62">
        <v>4347.6400000000003</v>
      </c>
      <c r="M279" s="62">
        <v>4179.22</v>
      </c>
      <c r="N279" s="184">
        <f>1.0583*P279</f>
        <v>4179.22</v>
      </c>
      <c r="O279" s="175">
        <f t="shared" si="67"/>
        <v>4179.22</v>
      </c>
      <c r="P279" s="161">
        <v>3948.99</v>
      </c>
      <c r="Q279" s="161">
        <f t="shared" ref="Q279:Q280" si="93">R279</f>
        <v>3874.12</v>
      </c>
      <c r="R279" s="162">
        <v>3874.12</v>
      </c>
      <c r="S279" s="161"/>
      <c r="T279" s="163"/>
      <c r="U279" s="164"/>
      <c r="V279" s="164"/>
      <c r="W279" s="164">
        <f t="shared" si="91"/>
        <v>3874.12</v>
      </c>
    </row>
    <row r="280" spans="1:24" x14ac:dyDescent="0.25">
      <c r="B280" s="13" t="s">
        <v>52</v>
      </c>
      <c r="C280" s="126" t="s">
        <v>391</v>
      </c>
      <c r="D280" s="17" t="s">
        <v>2</v>
      </c>
      <c r="E280" s="18"/>
      <c r="F280" s="14">
        <f t="shared" si="92"/>
        <v>2127.6799999999998</v>
      </c>
      <c r="G280" s="255">
        <f t="shared" si="71"/>
        <v>0</v>
      </c>
      <c r="I280" s="62">
        <v>1942.03</v>
      </c>
      <c r="J280" s="62">
        <v>1705.93</v>
      </c>
      <c r="K280" s="62">
        <v>1559.92</v>
      </c>
      <c r="L280" s="62">
        <v>1552.72</v>
      </c>
      <c r="M280" s="62">
        <v>1492.57</v>
      </c>
      <c r="N280" s="108">
        <v>1467.6</v>
      </c>
      <c r="O280" s="175">
        <f t="shared" si="67"/>
        <v>1492.57</v>
      </c>
      <c r="P280" s="161">
        <v>1410.35</v>
      </c>
      <c r="Q280" s="161">
        <f t="shared" si="93"/>
        <v>1383.61</v>
      </c>
      <c r="R280" s="162">
        <v>1383.61</v>
      </c>
      <c r="S280" s="161"/>
      <c r="T280" s="163"/>
      <c r="U280" s="164"/>
      <c r="V280" s="164"/>
      <c r="W280" s="164">
        <f t="shared" si="91"/>
        <v>1383.61</v>
      </c>
    </row>
    <row r="281" spans="1:24" x14ac:dyDescent="0.25">
      <c r="B281" s="13"/>
      <c r="C281" s="126"/>
      <c r="D281" s="17"/>
      <c r="E281" s="18"/>
      <c r="F281" s="14">
        <f>K281*(1+$M$3)</f>
        <v>0</v>
      </c>
      <c r="G281" s="255">
        <f t="shared" si="71"/>
        <v>0</v>
      </c>
      <c r="I281" s="62">
        <v>0</v>
      </c>
      <c r="J281" s="62">
        <v>0</v>
      </c>
      <c r="K281" s="62"/>
      <c r="L281" s="62">
        <v>0</v>
      </c>
      <c r="M281" s="62">
        <v>0</v>
      </c>
      <c r="N281" s="108">
        <v>0</v>
      </c>
      <c r="O281" s="175">
        <f t="shared" si="67"/>
        <v>0</v>
      </c>
      <c r="P281" s="161">
        <v>0</v>
      </c>
      <c r="Q281" s="161"/>
      <c r="R281" s="162"/>
      <c r="S281" s="161"/>
      <c r="T281" s="163"/>
      <c r="U281" s="164"/>
      <c r="V281" s="164"/>
      <c r="W281" s="164">
        <f t="shared" si="91"/>
        <v>0</v>
      </c>
    </row>
    <row r="282" spans="1:24" ht="21.75" customHeight="1" x14ac:dyDescent="0.25">
      <c r="A282" s="3"/>
      <c r="B282" s="79">
        <v>19</v>
      </c>
      <c r="C282" s="123" t="s">
        <v>713</v>
      </c>
      <c r="D282" s="89"/>
      <c r="E282" s="98"/>
      <c r="F282" s="14">
        <f>K282*(1+$M$3)</f>
        <v>0</v>
      </c>
      <c r="G282" s="255">
        <f t="shared" ref="G282:G284" si="94">TRUNC(E282*F282,2)</f>
        <v>0</v>
      </c>
      <c r="I282" s="187">
        <v>0</v>
      </c>
      <c r="J282" s="187">
        <v>0</v>
      </c>
      <c r="K282" s="187"/>
      <c r="L282" s="187">
        <v>0</v>
      </c>
      <c r="M282" s="187">
        <v>0</v>
      </c>
      <c r="N282" s="130">
        <v>0</v>
      </c>
      <c r="O282" s="175">
        <f t="shared" si="67"/>
        <v>0</v>
      </c>
      <c r="P282" s="161">
        <v>0</v>
      </c>
      <c r="Q282" s="161"/>
      <c r="R282" s="162"/>
      <c r="S282" s="161"/>
      <c r="T282" s="163"/>
      <c r="U282" s="164"/>
      <c r="V282" s="164"/>
      <c r="W282" s="164">
        <f t="shared" ref="W282:W284" si="95">MAX(R282:U282)</f>
        <v>0</v>
      </c>
      <c r="X282" s="3"/>
    </row>
    <row r="283" spans="1:24" x14ac:dyDescent="0.25">
      <c r="B283" s="13" t="s">
        <v>28</v>
      </c>
      <c r="C283" s="126" t="s">
        <v>714</v>
      </c>
      <c r="D283" s="17" t="s">
        <v>2</v>
      </c>
      <c r="E283" s="18"/>
      <c r="F283" s="14">
        <f>TRUNC(2*$F$278,2)</f>
        <v>8469.64</v>
      </c>
      <c r="G283" s="255">
        <f t="shared" si="94"/>
        <v>0</v>
      </c>
      <c r="I283" s="62">
        <v>3865.3</v>
      </c>
      <c r="J283" s="62">
        <v>3395.38</v>
      </c>
      <c r="K283" s="62">
        <v>3104.77</v>
      </c>
      <c r="L283" s="62">
        <v>3105.46</v>
      </c>
      <c r="M283" s="62">
        <v>2985.16</v>
      </c>
      <c r="N283" s="108">
        <v>2935.2</v>
      </c>
      <c r="O283" s="175">
        <f t="shared" ref="O283:O284" si="96">1.0583*P283</f>
        <v>2985.16</v>
      </c>
      <c r="P283" s="161">
        <v>2820.71</v>
      </c>
      <c r="Q283" s="161">
        <f>R283</f>
        <v>2767.23</v>
      </c>
      <c r="R283" s="162">
        <v>2767.23</v>
      </c>
      <c r="S283" s="161"/>
      <c r="T283" s="163"/>
      <c r="U283" s="164">
        <v>2767.23</v>
      </c>
      <c r="V283" s="164"/>
      <c r="W283" s="164">
        <f t="shared" si="95"/>
        <v>2767.23</v>
      </c>
    </row>
    <row r="284" spans="1:24" x14ac:dyDescent="0.25">
      <c r="B284" s="13" t="s">
        <v>29</v>
      </c>
      <c r="C284" s="126" t="s">
        <v>715</v>
      </c>
      <c r="D284" s="17" t="s">
        <v>9</v>
      </c>
      <c r="E284" s="18"/>
      <c r="F284" s="14">
        <f>TRUNC(0.5*$F$45,2)</f>
        <v>114.57</v>
      </c>
      <c r="G284" s="255">
        <f t="shared" si="94"/>
        <v>0</v>
      </c>
      <c r="I284" s="62">
        <v>5464.48</v>
      </c>
      <c r="J284" s="62">
        <v>4800.1400000000003</v>
      </c>
      <c r="K284" s="62">
        <v>4389.3</v>
      </c>
      <c r="L284" s="62">
        <v>4347.6400000000003</v>
      </c>
      <c r="M284" s="62">
        <v>4179.22</v>
      </c>
      <c r="N284" s="184">
        <f>1.0583*P284</f>
        <v>4179.22</v>
      </c>
      <c r="O284" s="175">
        <f t="shared" si="96"/>
        <v>4179.22</v>
      </c>
      <c r="P284" s="161">
        <v>3948.99</v>
      </c>
      <c r="Q284" s="161">
        <f t="shared" ref="Q284" si="97">R284</f>
        <v>3874.12</v>
      </c>
      <c r="R284" s="162">
        <v>3874.12</v>
      </c>
      <c r="S284" s="161"/>
      <c r="T284" s="163"/>
      <c r="U284" s="164"/>
      <c r="V284" s="164"/>
      <c r="W284" s="164">
        <f t="shared" si="95"/>
        <v>3874.12</v>
      </c>
    </row>
    <row r="285" spans="1:24" x14ac:dyDescent="0.25">
      <c r="A285" s="3"/>
      <c r="B285" s="79"/>
      <c r="C285" s="123"/>
      <c r="D285" s="89"/>
      <c r="E285" s="98"/>
      <c r="F285" s="14"/>
      <c r="G285" s="255"/>
      <c r="I285" s="187"/>
      <c r="J285" s="187"/>
      <c r="K285" s="187"/>
      <c r="L285" s="187"/>
      <c r="M285" s="187"/>
      <c r="N285" s="130"/>
      <c r="O285" s="175"/>
      <c r="P285" s="161"/>
      <c r="Q285" s="161"/>
      <c r="R285" s="162"/>
      <c r="S285" s="161"/>
      <c r="T285" s="163"/>
      <c r="U285" s="164"/>
      <c r="V285" s="164"/>
      <c r="W285" s="164"/>
      <c r="X285" s="3"/>
    </row>
    <row r="286" spans="1:24" ht="31.5" customHeight="1" x14ac:dyDescent="0.25">
      <c r="A286" s="3"/>
      <c r="B286" s="79">
        <v>20</v>
      </c>
      <c r="C286" s="123" t="s">
        <v>503</v>
      </c>
      <c r="D286" s="89"/>
      <c r="E286" s="98"/>
      <c r="F286" s="14">
        <f>K286*(1+$M$3)</f>
        <v>0</v>
      </c>
      <c r="G286" s="255">
        <f t="shared" si="71"/>
        <v>0</v>
      </c>
      <c r="I286" s="187">
        <v>0</v>
      </c>
      <c r="J286" s="187">
        <v>0</v>
      </c>
      <c r="K286" s="187"/>
      <c r="L286" s="187">
        <v>0</v>
      </c>
      <c r="M286" s="187">
        <v>0</v>
      </c>
      <c r="N286" s="130">
        <v>0</v>
      </c>
      <c r="O286" s="175">
        <f t="shared" ref="O286:O302" si="98">1.0583*P286</f>
        <v>0</v>
      </c>
      <c r="P286" s="161">
        <v>0</v>
      </c>
      <c r="Q286" s="161"/>
      <c r="R286" s="162"/>
      <c r="S286" s="161"/>
      <c r="T286" s="163"/>
      <c r="U286" s="164"/>
      <c r="V286" s="164"/>
      <c r="W286" s="164">
        <f t="shared" si="91"/>
        <v>0</v>
      </c>
      <c r="X286" s="3"/>
    </row>
    <row r="287" spans="1:24" s="3" customFormat="1" ht="30.75" customHeight="1" x14ac:dyDescent="0.25">
      <c r="B287" s="79" t="s">
        <v>20</v>
      </c>
      <c r="C287" s="123" t="s">
        <v>504</v>
      </c>
      <c r="D287" s="89"/>
      <c r="E287" s="98"/>
      <c r="F287" s="14">
        <f>K287*(1+$M$3)</f>
        <v>0</v>
      </c>
      <c r="G287" s="255">
        <f t="shared" si="71"/>
        <v>0</v>
      </c>
      <c r="H287" s="7"/>
      <c r="I287" s="187">
        <v>0</v>
      </c>
      <c r="J287" s="187">
        <v>0</v>
      </c>
      <c r="K287" s="187"/>
      <c r="L287" s="187">
        <v>0</v>
      </c>
      <c r="M287" s="187">
        <v>0</v>
      </c>
      <c r="N287" s="130">
        <v>0</v>
      </c>
      <c r="O287" s="175">
        <f t="shared" si="98"/>
        <v>0</v>
      </c>
      <c r="P287" s="161">
        <v>0</v>
      </c>
      <c r="Q287" s="161"/>
      <c r="R287" s="162"/>
      <c r="S287" s="161"/>
      <c r="T287" s="163"/>
      <c r="U287" s="164"/>
      <c r="V287" s="164"/>
      <c r="W287" s="164">
        <f t="shared" si="91"/>
        <v>0</v>
      </c>
    </row>
    <row r="288" spans="1:24" x14ac:dyDescent="0.25">
      <c r="B288" s="13" t="s">
        <v>700</v>
      </c>
      <c r="C288" s="126" t="s">
        <v>398</v>
      </c>
      <c r="D288" s="17" t="s">
        <v>2</v>
      </c>
      <c r="E288" s="18"/>
      <c r="F288" s="14">
        <f t="shared" ref="F288:F301" si="99">TRUNC(I288*(1+$K$3),2)</f>
        <v>19003.98</v>
      </c>
      <c r="G288" s="255">
        <f t="shared" si="71"/>
        <v>0</v>
      </c>
      <c r="I288" s="62">
        <v>17345.73</v>
      </c>
      <c r="J288" s="62">
        <v>15236.94</v>
      </c>
      <c r="K288" s="62">
        <v>13932.83</v>
      </c>
      <c r="L288" s="62">
        <v>13928.02</v>
      </c>
      <c r="M288" s="62">
        <v>13388.47</v>
      </c>
      <c r="N288" s="108">
        <v>12650.92</v>
      </c>
      <c r="O288" s="175">
        <f t="shared" si="98"/>
        <v>13388.47</v>
      </c>
      <c r="P288" s="161">
        <v>12650.92</v>
      </c>
      <c r="Q288" s="161">
        <f>0.95*Q289</f>
        <v>12411.07</v>
      </c>
      <c r="R288" s="162"/>
      <c r="S288" s="161"/>
      <c r="T288" s="163"/>
      <c r="U288" s="164"/>
      <c r="V288" s="164"/>
      <c r="W288" s="164">
        <f t="shared" ref="W288" si="100">MAX(R288:U288)</f>
        <v>0</v>
      </c>
    </row>
    <row r="289" spans="1:24" x14ac:dyDescent="0.25">
      <c r="B289" s="13" t="s">
        <v>701</v>
      </c>
      <c r="C289" s="126" t="s">
        <v>392</v>
      </c>
      <c r="D289" s="17" t="s">
        <v>2</v>
      </c>
      <c r="E289" s="18"/>
      <c r="F289" s="14">
        <f t="shared" si="99"/>
        <v>20012.2</v>
      </c>
      <c r="G289" s="255">
        <f t="shared" si="71"/>
        <v>0</v>
      </c>
      <c r="I289" s="62">
        <v>18265.98</v>
      </c>
      <c r="J289" s="62">
        <v>16045.31</v>
      </c>
      <c r="K289" s="62">
        <v>14672.01</v>
      </c>
      <c r="L289" s="62">
        <v>14661.07</v>
      </c>
      <c r="M289" s="62">
        <v>14093.12</v>
      </c>
      <c r="N289" s="108">
        <v>13316.75</v>
      </c>
      <c r="O289" s="175">
        <f t="shared" si="98"/>
        <v>14093.12</v>
      </c>
      <c r="P289" s="161">
        <v>13316.75</v>
      </c>
      <c r="Q289" s="161">
        <f>W289</f>
        <v>13064.28</v>
      </c>
      <c r="R289" s="162"/>
      <c r="S289" s="161">
        <v>13064.28</v>
      </c>
      <c r="T289" s="163"/>
      <c r="U289" s="164"/>
      <c r="V289" s="164"/>
      <c r="W289" s="164">
        <f>MAX(R289:U289)</f>
        <v>13064.28</v>
      </c>
    </row>
    <row r="290" spans="1:24" x14ac:dyDescent="0.25">
      <c r="B290" s="13" t="s">
        <v>702</v>
      </c>
      <c r="C290" s="126" t="s">
        <v>393</v>
      </c>
      <c r="D290" s="17" t="s">
        <v>2</v>
      </c>
      <c r="E290" s="18"/>
      <c r="F290" s="14">
        <f t="shared" si="99"/>
        <v>21671.39</v>
      </c>
      <c r="G290" s="255">
        <f t="shared" si="71"/>
        <v>0</v>
      </c>
      <c r="I290" s="62">
        <v>19780.39</v>
      </c>
      <c r="J290" s="62">
        <v>17375.61</v>
      </c>
      <c r="K290" s="62">
        <v>15888.45</v>
      </c>
      <c r="L290" s="62">
        <v>15882.82</v>
      </c>
      <c r="M290" s="62">
        <v>15267.54</v>
      </c>
      <c r="N290" s="108">
        <v>14426.48</v>
      </c>
      <c r="O290" s="175">
        <f t="shared" si="98"/>
        <v>15267.54</v>
      </c>
      <c r="P290" s="161">
        <v>14426.48</v>
      </c>
      <c r="Q290" s="161">
        <f t="shared" ref="Q290:Q291" si="101">W290</f>
        <v>14152.97</v>
      </c>
      <c r="R290" s="162"/>
      <c r="S290" s="161">
        <v>14152.97</v>
      </c>
      <c r="T290" s="163"/>
      <c r="U290" s="164"/>
      <c r="V290" s="164"/>
      <c r="W290" s="164">
        <f>MAX(R290:U290)</f>
        <v>14152.97</v>
      </c>
    </row>
    <row r="291" spans="1:24" x14ac:dyDescent="0.25">
      <c r="B291" s="13" t="s">
        <v>703</v>
      </c>
      <c r="C291" s="126" t="s">
        <v>394</v>
      </c>
      <c r="D291" s="17" t="s">
        <v>2</v>
      </c>
      <c r="E291" s="18"/>
      <c r="F291" s="14">
        <f t="shared" si="99"/>
        <v>22923.81</v>
      </c>
      <c r="G291" s="255">
        <f t="shared" si="71"/>
        <v>0</v>
      </c>
      <c r="I291" s="62">
        <v>20923.53</v>
      </c>
      <c r="J291" s="62">
        <v>18379.77</v>
      </c>
      <c r="K291" s="62">
        <v>16806.669999999998</v>
      </c>
      <c r="L291" s="62">
        <v>16802.080000000002</v>
      </c>
      <c r="M291" s="62">
        <v>16151.19</v>
      </c>
      <c r="N291" s="108">
        <v>15261.45</v>
      </c>
      <c r="O291" s="175">
        <f t="shared" si="98"/>
        <v>16151.19</v>
      </c>
      <c r="P291" s="161">
        <v>15261.45</v>
      </c>
      <c r="Q291" s="161">
        <f t="shared" si="101"/>
        <v>14972.11</v>
      </c>
      <c r="R291" s="162"/>
      <c r="S291" s="161">
        <v>14972.11</v>
      </c>
      <c r="T291" s="163"/>
      <c r="U291" s="164"/>
      <c r="V291" s="164"/>
      <c r="W291" s="164">
        <f>MAX(R291:U291)</f>
        <v>14972.11</v>
      </c>
    </row>
    <row r="292" spans="1:24" x14ac:dyDescent="0.25">
      <c r="B292" s="13" t="s">
        <v>704</v>
      </c>
      <c r="C292" s="126" t="s">
        <v>397</v>
      </c>
      <c r="D292" s="17" t="s">
        <v>2</v>
      </c>
      <c r="E292" s="18"/>
      <c r="F292" s="14">
        <f t="shared" si="99"/>
        <v>27436.44</v>
      </c>
      <c r="G292" s="255">
        <f t="shared" si="71"/>
        <v>0</v>
      </c>
      <c r="I292" s="62">
        <v>25042.39</v>
      </c>
      <c r="J292" s="62">
        <v>21997.88</v>
      </c>
      <c r="K292" s="62">
        <v>20115.11</v>
      </c>
      <c r="L292" s="62">
        <v>20110.419999999998</v>
      </c>
      <c r="M292" s="62">
        <v>19331.37</v>
      </c>
      <c r="N292" s="108">
        <v>18266.439999999999</v>
      </c>
      <c r="O292" s="175">
        <f t="shared" si="98"/>
        <v>19331.37</v>
      </c>
      <c r="P292" s="161">
        <v>18266.439999999999</v>
      </c>
      <c r="Q292" s="161">
        <f>1.15*V292</f>
        <v>17920.13</v>
      </c>
      <c r="R292" s="162"/>
      <c r="S292" s="161"/>
      <c r="T292" s="163"/>
      <c r="U292" s="164"/>
      <c r="V292" s="164">
        <v>15582.72</v>
      </c>
      <c r="W292" s="164">
        <f t="shared" ref="W292:W295" si="102">MAX(R292:U292)</f>
        <v>0</v>
      </c>
    </row>
    <row r="293" spans="1:24" x14ac:dyDescent="0.25">
      <c r="B293" s="13" t="s">
        <v>705</v>
      </c>
      <c r="C293" s="126" t="s">
        <v>396</v>
      </c>
      <c r="D293" s="17" t="s">
        <v>2</v>
      </c>
      <c r="E293" s="18"/>
      <c r="F293" s="14">
        <f t="shared" si="99"/>
        <v>28803.4</v>
      </c>
      <c r="G293" s="255">
        <f t="shared" si="71"/>
        <v>0</v>
      </c>
      <c r="I293" s="62">
        <v>26290.07</v>
      </c>
      <c r="J293" s="62">
        <v>23093.88</v>
      </c>
      <c r="K293" s="62">
        <v>21117.3</v>
      </c>
      <c r="L293" s="62">
        <v>21115.95</v>
      </c>
      <c r="M293" s="62">
        <v>20297.95</v>
      </c>
      <c r="N293" s="108">
        <v>19179.77</v>
      </c>
      <c r="O293" s="175">
        <f t="shared" si="98"/>
        <v>20297.95</v>
      </c>
      <c r="P293" s="161">
        <v>19179.77</v>
      </c>
      <c r="Q293" s="161">
        <f>1.05*Q292</f>
        <v>18816.14</v>
      </c>
      <c r="R293" s="162"/>
      <c r="S293" s="161"/>
      <c r="T293" s="163"/>
      <c r="U293" s="164"/>
      <c r="V293" s="164"/>
      <c r="W293" s="164">
        <f t="shared" si="102"/>
        <v>0</v>
      </c>
    </row>
    <row r="294" spans="1:24" s="3" customFormat="1" x14ac:dyDescent="0.25">
      <c r="B294" s="79" t="s">
        <v>21</v>
      </c>
      <c r="C294" s="123" t="s">
        <v>395</v>
      </c>
      <c r="D294" s="89"/>
      <c r="E294" s="98"/>
      <c r="F294" s="14">
        <v>0</v>
      </c>
      <c r="G294" s="255">
        <f t="shared" si="71"/>
        <v>0</v>
      </c>
      <c r="H294" s="7"/>
      <c r="I294" s="187">
        <v>0</v>
      </c>
      <c r="J294" s="187">
        <v>0</v>
      </c>
      <c r="K294" s="187"/>
      <c r="L294" s="187">
        <v>0</v>
      </c>
      <c r="M294" s="187">
        <v>0</v>
      </c>
      <c r="N294" s="130">
        <v>0</v>
      </c>
      <c r="O294" s="175">
        <f t="shared" si="98"/>
        <v>0</v>
      </c>
      <c r="P294" s="161">
        <v>0</v>
      </c>
      <c r="Q294" s="161">
        <f t="shared" ref="Q294:Q299" si="103">W294</f>
        <v>0</v>
      </c>
      <c r="R294" s="162"/>
      <c r="S294" s="161"/>
      <c r="T294" s="163"/>
      <c r="U294" s="164"/>
      <c r="V294" s="164"/>
      <c r="W294" s="164">
        <f t="shared" si="102"/>
        <v>0</v>
      </c>
    </row>
    <row r="295" spans="1:24" x14ac:dyDescent="0.25">
      <c r="B295" s="13" t="s">
        <v>81</v>
      </c>
      <c r="C295" s="126" t="s">
        <v>624</v>
      </c>
      <c r="D295" s="17" t="s">
        <v>2</v>
      </c>
      <c r="E295" s="18"/>
      <c r="F295" s="14">
        <f t="shared" si="99"/>
        <v>295374.05</v>
      </c>
      <c r="G295" s="255">
        <f t="shared" si="71"/>
        <v>0</v>
      </c>
      <c r="I295" s="62">
        <v>269600.27</v>
      </c>
      <c r="J295" s="62">
        <v>236823.85</v>
      </c>
      <c r="K295" s="247">
        <v>236823.85</v>
      </c>
      <c r="L295" s="62">
        <v>244438.47</v>
      </c>
      <c r="M295" s="62">
        <v>234969.22</v>
      </c>
      <c r="N295" s="108">
        <v>282013.01</v>
      </c>
      <c r="O295" s="175">
        <f t="shared" si="98"/>
        <v>298454.37</v>
      </c>
      <c r="P295" s="161">
        <v>282013.01</v>
      </c>
      <c r="Q295" s="161">
        <f>0.95*Q296</f>
        <v>276666.34999999998</v>
      </c>
      <c r="R295" s="162"/>
      <c r="S295" s="161"/>
      <c r="T295" s="163"/>
      <c r="U295" s="164"/>
      <c r="V295" s="164"/>
      <c r="W295" s="164">
        <f t="shared" si="102"/>
        <v>0</v>
      </c>
    </row>
    <row r="296" spans="1:24" x14ac:dyDescent="0.25">
      <c r="B296" s="13" t="s">
        <v>82</v>
      </c>
      <c r="C296" s="126" t="s">
        <v>392</v>
      </c>
      <c r="D296" s="17" t="s">
        <v>2</v>
      </c>
      <c r="E296" s="18"/>
      <c r="F296" s="14">
        <f t="shared" si="99"/>
        <v>394581.72</v>
      </c>
      <c r="G296" s="255">
        <f t="shared" si="71"/>
        <v>0</v>
      </c>
      <c r="I296" s="62">
        <v>360151.26</v>
      </c>
      <c r="J296" s="62">
        <v>316366.18</v>
      </c>
      <c r="K296" s="247">
        <v>316366.18</v>
      </c>
      <c r="L296" s="62">
        <v>308819.09000000003</v>
      </c>
      <c r="M296" s="62">
        <v>296855.81</v>
      </c>
      <c r="N296" s="108">
        <v>296855.81</v>
      </c>
      <c r="O296" s="175">
        <f t="shared" si="98"/>
        <v>314162.5</v>
      </c>
      <c r="P296" s="161">
        <v>296855.81</v>
      </c>
      <c r="Q296" s="161">
        <f t="shared" si="103"/>
        <v>291227.74</v>
      </c>
      <c r="R296" s="162"/>
      <c r="S296" s="161">
        <v>291227.74</v>
      </c>
      <c r="T296" s="163"/>
      <c r="U296" s="164"/>
      <c r="V296" s="164"/>
      <c r="W296" s="164">
        <f t="shared" ref="W296:W301" si="104">MAX(R296:U296)</f>
        <v>291227.74</v>
      </c>
    </row>
    <row r="297" spans="1:24" x14ac:dyDescent="0.25">
      <c r="B297" s="13" t="s">
        <v>706</v>
      </c>
      <c r="C297" s="126" t="s">
        <v>625</v>
      </c>
      <c r="D297" s="17" t="s">
        <v>2</v>
      </c>
      <c r="E297" s="18"/>
      <c r="F297" s="14">
        <f t="shared" si="99"/>
        <v>438993.49</v>
      </c>
      <c r="G297" s="255">
        <f t="shared" si="71"/>
        <v>0</v>
      </c>
      <c r="I297" s="62">
        <v>400687.75</v>
      </c>
      <c r="J297" s="62">
        <v>351974.48</v>
      </c>
      <c r="K297" s="247">
        <v>351974.48</v>
      </c>
      <c r="L297" s="62"/>
      <c r="M297" s="62"/>
      <c r="N297" s="108"/>
      <c r="O297" s="175"/>
      <c r="P297" s="161"/>
      <c r="Q297" s="161"/>
      <c r="R297" s="162"/>
      <c r="S297" s="161"/>
      <c r="T297" s="163"/>
      <c r="U297" s="164"/>
      <c r="V297" s="164"/>
      <c r="W297" s="164"/>
    </row>
    <row r="298" spans="1:24" x14ac:dyDescent="0.25">
      <c r="B298" s="13" t="s">
        <v>707</v>
      </c>
      <c r="C298" s="126" t="s">
        <v>393</v>
      </c>
      <c r="D298" s="17" t="s">
        <v>2</v>
      </c>
      <c r="E298" s="18"/>
      <c r="F298" s="14">
        <f t="shared" si="99"/>
        <v>456945.96</v>
      </c>
      <c r="G298" s="255">
        <f t="shared" ref="G298:G307" si="105">TRUNC(E298*F298,2)</f>
        <v>0</v>
      </c>
      <c r="I298" s="62">
        <v>417073.72</v>
      </c>
      <c r="J298" s="62">
        <v>366368.34</v>
      </c>
      <c r="K298" s="247">
        <v>366368.34</v>
      </c>
      <c r="L298" s="62">
        <v>364164.64</v>
      </c>
      <c r="M298" s="62">
        <v>350057.33</v>
      </c>
      <c r="N298" s="108">
        <v>350057.33</v>
      </c>
      <c r="O298" s="175">
        <f t="shared" si="98"/>
        <v>370465.67</v>
      </c>
      <c r="P298" s="161">
        <v>350057.33</v>
      </c>
      <c r="Q298" s="161">
        <f t="shared" si="103"/>
        <v>343420.62</v>
      </c>
      <c r="R298" s="162"/>
      <c r="S298" s="161">
        <v>343420.62</v>
      </c>
      <c r="T298" s="163"/>
      <c r="U298" s="164"/>
      <c r="V298" s="164"/>
      <c r="W298" s="164">
        <f t="shared" si="104"/>
        <v>343420.62</v>
      </c>
    </row>
    <row r="299" spans="1:24" x14ac:dyDescent="0.25">
      <c r="B299" s="13" t="s">
        <v>708</v>
      </c>
      <c r="C299" s="126" t="s">
        <v>394</v>
      </c>
      <c r="D299" s="17" t="s">
        <v>2</v>
      </c>
      <c r="E299" s="18"/>
      <c r="F299" s="14">
        <f t="shared" si="99"/>
        <v>547918.89</v>
      </c>
      <c r="G299" s="255">
        <f t="shared" si="105"/>
        <v>0</v>
      </c>
      <c r="I299" s="62">
        <v>500108.52</v>
      </c>
      <c r="J299" s="62">
        <v>439308.26</v>
      </c>
      <c r="K299" s="247">
        <v>439308.26</v>
      </c>
      <c r="L299" s="62">
        <v>516998.85</v>
      </c>
      <c r="M299" s="62">
        <v>496970.93</v>
      </c>
      <c r="N299" s="108">
        <v>496970.93</v>
      </c>
      <c r="O299" s="175">
        <f t="shared" si="98"/>
        <v>525944.34</v>
      </c>
      <c r="P299" s="161">
        <v>496970.93</v>
      </c>
      <c r="Q299" s="161">
        <f t="shared" si="103"/>
        <v>487548.89</v>
      </c>
      <c r="R299" s="162"/>
      <c r="S299" s="161">
        <v>487548.89</v>
      </c>
      <c r="T299" s="163"/>
      <c r="U299" s="164"/>
      <c r="V299" s="164"/>
      <c r="W299" s="164">
        <f t="shared" si="104"/>
        <v>487548.89</v>
      </c>
    </row>
    <row r="300" spans="1:24" x14ac:dyDescent="0.25">
      <c r="B300" s="13" t="s">
        <v>709</v>
      </c>
      <c r="C300" s="126" t="s">
        <v>397</v>
      </c>
      <c r="D300" s="17" t="s">
        <v>2</v>
      </c>
      <c r="E300" s="18"/>
      <c r="F300" s="14">
        <f t="shared" si="99"/>
        <v>800318.86</v>
      </c>
      <c r="G300" s="255">
        <f t="shared" si="105"/>
        <v>0</v>
      </c>
      <c r="I300" s="62">
        <v>730484.54</v>
      </c>
      <c r="J300" s="62">
        <v>641676.51</v>
      </c>
      <c r="K300" s="247">
        <v>641676.51</v>
      </c>
      <c r="L300" s="62">
        <v>537108.99</v>
      </c>
      <c r="M300" s="62">
        <v>516302.02</v>
      </c>
      <c r="N300" s="108">
        <v>516302.02</v>
      </c>
      <c r="O300" s="175">
        <f t="shared" si="98"/>
        <v>546402.43000000005</v>
      </c>
      <c r="P300" s="161">
        <v>516302.02</v>
      </c>
      <c r="Q300" s="161">
        <v>506513.49</v>
      </c>
      <c r="R300" s="162"/>
      <c r="S300" s="161"/>
      <c r="T300" s="163"/>
      <c r="U300" s="164"/>
      <c r="V300" s="164">
        <v>323421</v>
      </c>
      <c r="W300" s="164">
        <f t="shared" si="104"/>
        <v>0</v>
      </c>
    </row>
    <row r="301" spans="1:24" x14ac:dyDescent="0.25">
      <c r="B301" s="13" t="s">
        <v>710</v>
      </c>
      <c r="C301" s="126" t="s">
        <v>396</v>
      </c>
      <c r="D301" s="17" t="s">
        <v>2</v>
      </c>
      <c r="E301" s="18"/>
      <c r="F301" s="14">
        <f t="shared" si="99"/>
        <v>811018.56</v>
      </c>
      <c r="G301" s="255">
        <f t="shared" si="105"/>
        <v>0</v>
      </c>
      <c r="I301" s="62">
        <v>740250.61</v>
      </c>
      <c r="J301" s="62">
        <v>650255.28</v>
      </c>
      <c r="K301" s="247">
        <v>650255.28</v>
      </c>
      <c r="L301" s="62">
        <v>544361.63</v>
      </c>
      <c r="M301" s="62">
        <v>523273.7</v>
      </c>
      <c r="N301" s="108">
        <v>542117.12</v>
      </c>
      <c r="O301" s="175">
        <f t="shared" si="98"/>
        <v>573722.55000000005</v>
      </c>
      <c r="P301" s="161">
        <v>542117.12</v>
      </c>
      <c r="Q301" s="161">
        <f>1.05*Q300</f>
        <v>531839.16</v>
      </c>
      <c r="R301" s="162"/>
      <c r="S301" s="161"/>
      <c r="T301" s="163"/>
      <c r="U301" s="164"/>
      <c r="V301" s="164"/>
      <c r="W301" s="164">
        <f t="shared" si="104"/>
        <v>0</v>
      </c>
    </row>
    <row r="302" spans="1:24" x14ac:dyDescent="0.25">
      <c r="B302" s="13"/>
      <c r="C302" s="126"/>
      <c r="D302" s="17"/>
      <c r="E302" s="18"/>
      <c r="F302" s="14">
        <v>0</v>
      </c>
      <c r="G302" s="255">
        <f t="shared" si="105"/>
        <v>0</v>
      </c>
      <c r="I302" s="62">
        <v>0</v>
      </c>
      <c r="J302" s="62">
        <v>0</v>
      </c>
      <c r="K302" s="62"/>
      <c r="L302" s="62">
        <v>0</v>
      </c>
      <c r="M302" s="62">
        <v>0</v>
      </c>
      <c r="N302" s="108">
        <v>0</v>
      </c>
      <c r="O302" s="175">
        <f t="shared" si="98"/>
        <v>0</v>
      </c>
      <c r="P302" s="161">
        <v>0</v>
      </c>
      <c r="Q302" s="161"/>
      <c r="R302" s="162"/>
      <c r="S302" s="161"/>
      <c r="T302" s="163"/>
      <c r="U302" s="164"/>
      <c r="V302" s="164"/>
      <c r="W302" s="164">
        <f t="shared" ref="W302" si="106">MAX(R302:U302)</f>
        <v>0</v>
      </c>
    </row>
    <row r="303" spans="1:24" ht="27.6" x14ac:dyDescent="0.25">
      <c r="A303" s="3"/>
      <c r="B303" s="79">
        <v>21</v>
      </c>
      <c r="C303" s="123" t="s">
        <v>806</v>
      </c>
      <c r="D303" s="89"/>
      <c r="E303" s="98"/>
      <c r="F303" s="14"/>
      <c r="G303" s="255">
        <f t="shared" si="105"/>
        <v>0</v>
      </c>
      <c r="I303" s="62"/>
      <c r="J303" s="62"/>
      <c r="K303" s="62">
        <f t="shared" ref="K303:K307" si="107">L303</f>
        <v>0</v>
      </c>
      <c r="L303" s="187"/>
      <c r="M303" s="187">
        <v>0</v>
      </c>
      <c r="N303" s="130">
        <v>0</v>
      </c>
      <c r="O303" s="175">
        <f t="shared" ref="O303:O308" si="108">1.0583*P303</f>
        <v>0</v>
      </c>
      <c r="P303" s="161">
        <v>0</v>
      </c>
      <c r="Q303" s="161"/>
      <c r="R303" s="162"/>
      <c r="S303" s="161"/>
      <c r="T303" s="163"/>
      <c r="U303" s="164"/>
      <c r="V303" s="164"/>
      <c r="W303" s="164">
        <f t="shared" ref="W303" si="109">MAX(R303:U303)</f>
        <v>0</v>
      </c>
      <c r="X303" s="3"/>
    </row>
    <row r="304" spans="1:24" x14ac:dyDescent="0.25">
      <c r="B304" s="13" t="s">
        <v>23</v>
      </c>
      <c r="C304" s="126" t="s">
        <v>807</v>
      </c>
      <c r="D304" s="17" t="s">
        <v>2</v>
      </c>
      <c r="E304" s="18"/>
      <c r="F304" s="14">
        <f t="shared" ref="F304:F307" si="110">TRUNC(I304*(1+$K$3),2)</f>
        <v>22020.71</v>
      </c>
      <c r="G304" s="255">
        <f t="shared" si="105"/>
        <v>0</v>
      </c>
      <c r="I304" s="62">
        <v>20099.23</v>
      </c>
      <c r="J304" s="62">
        <v>17655.68</v>
      </c>
      <c r="K304" s="245">
        <f t="shared" si="107"/>
        <v>17655.68</v>
      </c>
      <c r="L304" s="62">
        <v>17655.68</v>
      </c>
      <c r="M304" s="62"/>
      <c r="N304" s="108"/>
      <c r="O304" s="175"/>
      <c r="P304" s="161"/>
      <c r="Q304" s="161"/>
      <c r="R304" s="162"/>
      <c r="S304" s="161"/>
      <c r="T304" s="163"/>
      <c r="U304" s="164"/>
      <c r="V304" s="164"/>
      <c r="W304" s="164"/>
    </row>
    <row r="305" spans="2:23" x14ac:dyDescent="0.25">
      <c r="B305" s="13" t="s">
        <v>22</v>
      </c>
      <c r="C305" s="126" t="s">
        <v>808</v>
      </c>
      <c r="D305" s="17" t="s">
        <v>2</v>
      </c>
      <c r="E305" s="18"/>
      <c r="F305" s="14">
        <f t="shared" si="110"/>
        <v>24994.01</v>
      </c>
      <c r="G305" s="255">
        <f t="shared" si="105"/>
        <v>0</v>
      </c>
      <c r="I305" s="62">
        <v>22813.08</v>
      </c>
      <c r="J305" s="62">
        <v>20039.599999999999</v>
      </c>
      <c r="K305" s="245">
        <f t="shared" si="107"/>
        <v>20039.599999999999</v>
      </c>
      <c r="L305" s="62">
        <v>20039.599999999999</v>
      </c>
      <c r="M305" s="62"/>
      <c r="N305" s="108"/>
      <c r="O305" s="175"/>
      <c r="P305" s="161"/>
      <c r="Q305" s="161"/>
      <c r="R305" s="162"/>
      <c r="S305" s="161"/>
      <c r="T305" s="163"/>
      <c r="U305" s="164"/>
      <c r="V305" s="164"/>
      <c r="W305" s="164"/>
    </row>
    <row r="306" spans="2:23" x14ac:dyDescent="0.25">
      <c r="B306" s="13" t="s">
        <v>711</v>
      </c>
      <c r="C306" s="126" t="s">
        <v>809</v>
      </c>
      <c r="D306" s="17" t="s">
        <v>2</v>
      </c>
      <c r="E306" s="18"/>
      <c r="F306" s="14">
        <f t="shared" si="110"/>
        <v>6984.49</v>
      </c>
      <c r="G306" s="255">
        <f t="shared" si="105"/>
        <v>0</v>
      </c>
      <c r="I306" s="62">
        <v>6375.04</v>
      </c>
      <c r="J306" s="62">
        <v>5600</v>
      </c>
      <c r="K306" s="245">
        <f t="shared" si="107"/>
        <v>5600</v>
      </c>
      <c r="L306" s="62">
        <v>5600</v>
      </c>
      <c r="M306" s="62"/>
      <c r="N306" s="108"/>
      <c r="O306" s="175"/>
      <c r="P306" s="161"/>
      <c r="Q306" s="161"/>
      <c r="R306" s="162"/>
      <c r="S306" s="161"/>
      <c r="T306" s="163"/>
      <c r="U306" s="164"/>
      <c r="V306" s="164"/>
      <c r="W306" s="164"/>
    </row>
    <row r="307" spans="2:23" x14ac:dyDescent="0.25">
      <c r="B307" s="13" t="s">
        <v>712</v>
      </c>
      <c r="C307" s="126" t="s">
        <v>810</v>
      </c>
      <c r="D307" s="17" t="s">
        <v>9</v>
      </c>
      <c r="E307" s="18"/>
      <c r="F307" s="14">
        <f t="shared" si="110"/>
        <v>104.77</v>
      </c>
      <c r="G307" s="255">
        <f t="shared" si="105"/>
        <v>0</v>
      </c>
      <c r="I307" s="62">
        <v>95.63</v>
      </c>
      <c r="J307" s="62">
        <v>84</v>
      </c>
      <c r="K307" s="245">
        <f t="shared" si="107"/>
        <v>84</v>
      </c>
      <c r="L307" s="62">
        <v>84</v>
      </c>
      <c r="M307" s="62"/>
      <c r="N307" s="108"/>
      <c r="O307" s="175"/>
      <c r="P307" s="161"/>
      <c r="Q307" s="161"/>
      <c r="R307" s="162"/>
      <c r="S307" s="161"/>
      <c r="T307" s="163"/>
      <c r="U307" s="164"/>
      <c r="V307" s="164"/>
      <c r="W307" s="164"/>
    </row>
    <row r="308" spans="2:23" x14ac:dyDescent="0.25">
      <c r="B308" s="13"/>
      <c r="C308" s="126"/>
      <c r="D308" s="17"/>
      <c r="E308" s="18"/>
      <c r="F308" s="14">
        <f>TRUNC((1+M$3)*M308,2)</f>
        <v>0</v>
      </c>
      <c r="G308" s="255"/>
      <c r="I308" s="62">
        <v>0</v>
      </c>
      <c r="J308" s="62"/>
      <c r="K308" s="62"/>
      <c r="L308" s="62">
        <v>0</v>
      </c>
      <c r="M308" s="62"/>
      <c r="N308" s="108"/>
      <c r="O308" s="175">
        <f t="shared" si="108"/>
        <v>0</v>
      </c>
      <c r="P308" s="161"/>
      <c r="Q308" s="161"/>
      <c r="R308" s="162"/>
      <c r="S308" s="161"/>
      <c r="T308" s="163"/>
      <c r="U308" s="164"/>
      <c r="V308" s="164"/>
      <c r="W308" s="164"/>
    </row>
    <row r="309" spans="2:23" s="131" customFormat="1" ht="314.25" customHeight="1" thickBot="1" x14ac:dyDescent="0.3">
      <c r="B309" s="132"/>
      <c r="C309" s="133" t="s">
        <v>574</v>
      </c>
      <c r="D309" s="134"/>
      <c r="E309" s="135"/>
      <c r="F309" s="14">
        <f>TRUNC((1+M$3)*M309,2)</f>
        <v>0</v>
      </c>
      <c r="G309" s="255"/>
      <c r="H309" s="136"/>
      <c r="I309" s="190"/>
      <c r="J309" s="190"/>
      <c r="K309" s="190"/>
      <c r="L309" s="190">
        <v>0</v>
      </c>
      <c r="M309" s="190"/>
      <c r="N309" s="186"/>
      <c r="O309" s="171"/>
      <c r="P309" s="171"/>
      <c r="Q309" s="171"/>
      <c r="R309" s="172"/>
      <c r="S309" s="171"/>
      <c r="T309" s="173"/>
      <c r="U309" s="174"/>
      <c r="V309" s="174"/>
      <c r="W309" s="174"/>
    </row>
    <row r="310" spans="2:23" ht="21.75" customHeight="1" thickBot="1" x14ac:dyDescent="0.3">
      <c r="B310" s="65"/>
      <c r="C310" s="66"/>
      <c r="D310" s="106" t="s">
        <v>661</v>
      </c>
      <c r="E310" s="107"/>
      <c r="F310" s="107"/>
      <c r="G310" s="258">
        <f>SUM(G225:G309)</f>
        <v>0</v>
      </c>
      <c r="H310" s="8"/>
      <c r="N310" s="107"/>
      <c r="O310" s="169"/>
      <c r="P310" s="169"/>
      <c r="Q310" s="169"/>
      <c r="R310" s="153"/>
      <c r="S310" s="153"/>
      <c r="T310" s="153"/>
      <c r="U310" s="153"/>
      <c r="V310" s="153"/>
      <c r="W310" s="153"/>
    </row>
    <row r="311" spans="2:23" ht="32.25" customHeight="1" thickBot="1" x14ac:dyDescent="0.3">
      <c r="B311" s="65"/>
      <c r="C311" s="248">
        <f>'REDEX - MATERIAIS'!C110</f>
        <v>0</v>
      </c>
      <c r="D311" s="106" t="s">
        <v>510</v>
      </c>
      <c r="E311" s="107"/>
      <c r="F311" s="107"/>
      <c r="G311" s="258">
        <f>TRUNC(SUM($G$104,$G$218,$G$310),2)</f>
        <v>4407602.16</v>
      </c>
      <c r="H311" s="8"/>
      <c r="N311" s="107"/>
      <c r="O311" s="169"/>
      <c r="P311" s="169"/>
      <c r="Q311" s="169"/>
      <c r="R311" s="153"/>
      <c r="S311" s="153"/>
      <c r="T311" s="153"/>
      <c r="U311" s="153"/>
      <c r="V311" s="153"/>
      <c r="W311" s="153"/>
    </row>
    <row r="312" spans="2:23" ht="21.75" customHeight="1" thickBot="1" x14ac:dyDescent="0.3">
      <c r="B312" s="145" t="s">
        <v>89</v>
      </c>
      <c r="C312" s="140">
        <f>'REDEX - MATERIAIS'!$C$111</f>
        <v>0</v>
      </c>
      <c r="D312" s="106" t="s">
        <v>163</v>
      </c>
      <c r="E312" s="107"/>
      <c r="F312" s="107"/>
      <c r="G312" s="129">
        <f>'REDEX - MATERIAIS'!E111</f>
        <v>0</v>
      </c>
      <c r="H312" s="242"/>
      <c r="N312" s="107"/>
      <c r="O312" s="169"/>
      <c r="P312" s="169"/>
      <c r="Q312" s="169"/>
      <c r="R312" s="153"/>
      <c r="S312" s="153"/>
      <c r="T312" s="153"/>
      <c r="U312" s="153"/>
      <c r="V312" s="153"/>
      <c r="W312" s="153"/>
    </row>
  </sheetData>
  <autoFilter ref="S5:S309" xr:uid="{00000000-0009-0000-0000-000001000000}"/>
  <customSheetViews>
    <customSheetView guid="{04D508A8-21DA-48C5-B1CB-50299444D0F3}" scale="80" showPageBreaks="1" showGridLines="0" zeroValues="0" printArea="1" showAutoFilter="1" hiddenColumns="1" view="pageBreakPreview" topLeftCell="A137">
      <selection activeCell="B143" sqref="B143"/>
      <rowBreaks count="2" manualBreakCount="2">
        <brk id="100" max="7" man="1"/>
        <brk id="209" max="7" man="1"/>
      </rowBreaks>
      <pageMargins left="0.39370078740157483" right="0" top="0.19685039370078741" bottom="0.19685039370078741" header="0.19685039370078741" footer="0.19685039370078741"/>
      <printOptions horizontalCentered="1" verticalCentered="1"/>
      <pageSetup paperSize="9" scale="49" fitToHeight="0" orientation="portrait" r:id="rId1"/>
      <headerFooter alignWithMargins="0"/>
      <autoFilter ref="N5:N287" xr:uid="{92D73EDC-D88F-4F40-92BF-7D59700017EB}"/>
    </customSheetView>
    <customSheetView guid="{66A8F84A-AA91-4298-9623-5AC1137198DA}" scale="80" showPageBreaks="1" showGridLines="0" zeroValues="0" printArea="1" showAutoFilter="1" hiddenRows="1" hiddenColumns="1" view="pageBreakPreview" topLeftCell="A244">
      <selection activeCell="E255" sqref="E255"/>
      <rowBreaks count="2" manualBreakCount="2">
        <brk id="89" max="7" man="1"/>
        <brk id="178" max="7" man="1"/>
      </rowBreaks>
      <pageMargins left="0.39370078740157483" right="0" top="0.19685039370078741" bottom="0.19685039370078741" header="0.19685039370078741" footer="0.19685039370078741"/>
      <printOptions horizontalCentered="1" verticalCentered="1"/>
      <pageSetup paperSize="9" scale="45" fitToHeight="3" orientation="portrait" r:id="rId2"/>
      <headerFooter alignWithMargins="0"/>
      <autoFilter ref="I1:I273" xr:uid="{C5AE8303-4D32-4664-9CAC-8FA546C728CB}"/>
    </customSheetView>
    <customSheetView guid="{6F31EA79-17F5-4DA6-AC9E-7B211747DFDB}" scale="80" showPageBreaks="1" showGridLines="0" zeroValues="0" printArea="1" showAutoFilter="1" hiddenColumns="1" view="pageBreakPreview">
      <selection activeCell="C123" sqref="C123"/>
      <rowBreaks count="2" manualBreakCount="2">
        <brk id="100" max="7" man="1"/>
        <brk id="206" max="7" man="1"/>
      </rowBreaks>
      <pageMargins left="0.39370078740157483" right="0" top="0.19685039370078741" bottom="0.19685039370078741" header="0.19685039370078741" footer="0.19685039370078741"/>
      <printOptions horizontalCentered="1" verticalCentered="1"/>
      <pageSetup paperSize="9" scale="49" fitToHeight="0" orientation="portrait" r:id="rId3"/>
      <headerFooter alignWithMargins="0"/>
      <autoFilter ref="N5:N284" xr:uid="{54FB69D6-2D09-4EDC-938C-9FDBBCC95060}"/>
    </customSheetView>
  </customSheetViews>
  <mergeCells count="15">
    <mergeCell ref="D2:E2"/>
    <mergeCell ref="D3:E3"/>
    <mergeCell ref="F2:G2"/>
    <mergeCell ref="F3:G3"/>
    <mergeCell ref="B4:G4"/>
    <mergeCell ref="D106:E106"/>
    <mergeCell ref="F106:G106"/>
    <mergeCell ref="D107:E107"/>
    <mergeCell ref="F107:G107"/>
    <mergeCell ref="B108:G108"/>
    <mergeCell ref="D220:E220"/>
    <mergeCell ref="F220:G220"/>
    <mergeCell ref="D221:E221"/>
    <mergeCell ref="F221:G221"/>
    <mergeCell ref="B222:G222"/>
  </mergeCells>
  <phoneticPr fontId="29" type="noConversion"/>
  <conditionalFormatting sqref="G10:G103">
    <cfRule type="cellIs" dxfId="19" priority="19" operator="between">
      <formula>-0.1</formula>
      <formula>-0.001</formula>
    </cfRule>
    <cfRule type="cellIs" dxfId="18" priority="20" operator="lessThan">
      <formula>-0.1</formula>
    </cfRule>
    <cfRule type="cellIs" dxfId="17" priority="21" operator="greaterThan">
      <formula>0.1</formula>
    </cfRule>
  </conditionalFormatting>
  <conditionalFormatting sqref="G55">
    <cfRule type="cellIs" dxfId="16" priority="34" operator="between">
      <formula>-0.1</formula>
      <formula>-0.0001</formula>
    </cfRule>
  </conditionalFormatting>
  <conditionalFormatting sqref="G113:G172">
    <cfRule type="cellIs" dxfId="15" priority="7" operator="between">
      <formula>-0.1</formula>
      <formula>-0.0001</formula>
    </cfRule>
    <cfRule type="cellIs" dxfId="14" priority="8" operator="lessThan">
      <formula>-0.1</formula>
    </cfRule>
    <cfRule type="cellIs" dxfId="13" priority="9" operator="greaterThan">
      <formula>0.1</formula>
    </cfRule>
  </conditionalFormatting>
  <conditionalFormatting sqref="G174:G217">
    <cfRule type="cellIs" dxfId="12" priority="31" operator="between">
      <formula>-0.1</formula>
      <formula>-0.0001</formula>
    </cfRule>
    <cfRule type="cellIs" dxfId="11" priority="32" operator="lessThan">
      <formula>-0.1</formula>
    </cfRule>
    <cfRule type="cellIs" dxfId="10" priority="33" operator="greaterThan">
      <formula>0.1</formula>
    </cfRule>
  </conditionalFormatting>
  <conditionalFormatting sqref="G226:G253">
    <cfRule type="cellIs" dxfId="9" priority="10" operator="between">
      <formula>-0.1</formula>
      <formula>-0.0001</formula>
    </cfRule>
    <cfRule type="cellIs" dxfId="8" priority="11" operator="lessThan">
      <formula>-0.1</formula>
    </cfRule>
    <cfRule type="cellIs" dxfId="7" priority="12" operator="greaterThan">
      <formula>0.1</formula>
    </cfRule>
  </conditionalFormatting>
  <conditionalFormatting sqref="G255">
    <cfRule type="cellIs" dxfId="6" priority="28" operator="between">
      <formula>-0.1</formula>
      <formula>-0.0001</formula>
    </cfRule>
    <cfRule type="cellIs" dxfId="5" priority="29" operator="lessThan">
      <formula>-0.1</formula>
    </cfRule>
    <cfRule type="cellIs" dxfId="4" priority="30" operator="greaterThan">
      <formula>0.1</formula>
    </cfRule>
  </conditionalFormatting>
  <conditionalFormatting sqref="G257:G301">
    <cfRule type="cellIs" dxfId="3" priority="1" operator="between">
      <formula>-0.1</formula>
      <formula>-0.0001</formula>
    </cfRule>
    <cfRule type="cellIs" dxfId="2" priority="2" operator="lessThan">
      <formula>-0.1</formula>
    </cfRule>
    <cfRule type="cellIs" dxfId="1" priority="3" operator="greaterThan">
      <formula>0.1</formula>
    </cfRule>
  </conditionalFormatting>
  <printOptions horizontalCentered="1" verticalCentered="1"/>
  <pageMargins left="0.39370078740157483" right="0" top="0.19685039370078741" bottom="0.19685039370078741" header="0.19685039370078741" footer="0.19685039370078741"/>
  <pageSetup paperSize="9" scale="43" fitToHeight="3" orientation="portrait" r:id="rId4"/>
  <headerFooter alignWithMargins="0"/>
  <rowBreaks count="2" manualBreakCount="2">
    <brk id="105" max="16383" man="1"/>
    <brk id="218"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2081" r:id="rId7" name="Drop Down 33">
              <controlPr defaultSize="0" autoLine="0" autoPict="0">
                <anchor moveWithCells="1">
                  <from>
                    <xdr:col>2</xdr:col>
                    <xdr:colOff>1775460</xdr:colOff>
                    <xdr:row>310</xdr:row>
                    <xdr:rowOff>30480</xdr:rowOff>
                  </from>
                  <to>
                    <xdr:col>2</xdr:col>
                    <xdr:colOff>5684520</xdr:colOff>
                    <xdr:row>311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tabColor rgb="FFFF0000"/>
  </sheetPr>
  <dimension ref="A1:WVN8"/>
  <sheetViews>
    <sheetView zoomScaleNormal="100" zoomScaleSheetLayoutView="100" workbookViewId="0">
      <selection activeCell="F6" sqref="F6"/>
    </sheetView>
  </sheetViews>
  <sheetFormatPr defaultColWidth="0" defaultRowHeight="12.6" zeroHeight="1" x14ac:dyDescent="0.25"/>
  <cols>
    <col min="1" max="1" width="3.109375" style="1" customWidth="1"/>
    <col min="2" max="2" width="6.5546875" style="1" bestFit="1" customWidth="1"/>
    <col min="3" max="3" width="33.44140625" style="1" bestFit="1" customWidth="1"/>
    <col min="4" max="4" width="21.109375" style="1" customWidth="1"/>
    <col min="5" max="5" width="20.5546875" style="1" customWidth="1"/>
    <col min="6" max="6" width="20.88671875" style="2" customWidth="1"/>
    <col min="7" max="7" width="3.44140625" style="1" customWidth="1"/>
    <col min="8" max="256" width="11.44140625" style="1" hidden="1"/>
    <col min="257" max="257" width="3.109375" style="1" hidden="1"/>
    <col min="258" max="258" width="7" style="1" hidden="1"/>
    <col min="259" max="259" width="27" style="1" hidden="1"/>
    <col min="260" max="262" width="18.6640625" style="1" hidden="1"/>
    <col min="263" max="512" width="11.44140625" style="1" hidden="1"/>
    <col min="513" max="513" width="3.109375" style="1" hidden="1"/>
    <col min="514" max="514" width="7" style="1" hidden="1"/>
    <col min="515" max="515" width="27" style="1" hidden="1"/>
    <col min="516" max="518" width="18.6640625" style="1" hidden="1"/>
    <col min="519" max="768" width="11.44140625" style="1" hidden="1"/>
    <col min="769" max="769" width="3.109375" style="1" hidden="1"/>
    <col min="770" max="770" width="7" style="1" hidden="1"/>
    <col min="771" max="771" width="27" style="1" hidden="1"/>
    <col min="772" max="774" width="18.6640625" style="1" hidden="1"/>
    <col min="775" max="1024" width="11.44140625" style="1" hidden="1"/>
    <col min="1025" max="1025" width="3.109375" style="1" hidden="1"/>
    <col min="1026" max="1026" width="7" style="1" hidden="1"/>
    <col min="1027" max="1027" width="27" style="1" hidden="1"/>
    <col min="1028" max="1030" width="18.6640625" style="1" hidden="1"/>
    <col min="1031" max="1280" width="11.44140625" style="1" hidden="1"/>
    <col min="1281" max="1281" width="3.109375" style="1" hidden="1"/>
    <col min="1282" max="1282" width="7" style="1" hidden="1"/>
    <col min="1283" max="1283" width="27" style="1" hidden="1"/>
    <col min="1284" max="1286" width="18.6640625" style="1" hidden="1"/>
    <col min="1287" max="1536" width="11.44140625" style="1" hidden="1"/>
    <col min="1537" max="1537" width="3.109375" style="1" hidden="1"/>
    <col min="1538" max="1538" width="7" style="1" hidden="1"/>
    <col min="1539" max="1539" width="27" style="1" hidden="1"/>
    <col min="1540" max="1542" width="18.6640625" style="1" hidden="1"/>
    <col min="1543" max="1792" width="11.44140625" style="1" hidden="1"/>
    <col min="1793" max="1793" width="3.109375" style="1" hidden="1"/>
    <col min="1794" max="1794" width="7" style="1" hidden="1"/>
    <col min="1795" max="1795" width="27" style="1" hidden="1"/>
    <col min="1796" max="1798" width="18.6640625" style="1" hidden="1"/>
    <col min="1799" max="2048" width="11.44140625" style="1" hidden="1"/>
    <col min="2049" max="2049" width="3.109375" style="1" hidden="1"/>
    <col min="2050" max="2050" width="7" style="1" hidden="1"/>
    <col min="2051" max="2051" width="27" style="1" hidden="1"/>
    <col min="2052" max="2054" width="18.6640625" style="1" hidden="1"/>
    <col min="2055" max="2304" width="11.44140625" style="1" hidden="1"/>
    <col min="2305" max="2305" width="3.109375" style="1" hidden="1"/>
    <col min="2306" max="2306" width="7" style="1" hidden="1"/>
    <col min="2307" max="2307" width="27" style="1" hidden="1"/>
    <col min="2308" max="2310" width="18.6640625" style="1" hidden="1"/>
    <col min="2311" max="2560" width="11.44140625" style="1" hidden="1"/>
    <col min="2561" max="2561" width="3.109375" style="1" hidden="1"/>
    <col min="2562" max="2562" width="7" style="1" hidden="1"/>
    <col min="2563" max="2563" width="27" style="1" hidden="1"/>
    <col min="2564" max="2566" width="18.6640625" style="1" hidden="1"/>
    <col min="2567" max="2816" width="11.44140625" style="1" hidden="1"/>
    <col min="2817" max="2817" width="3.109375" style="1" hidden="1"/>
    <col min="2818" max="2818" width="7" style="1" hidden="1"/>
    <col min="2819" max="2819" width="27" style="1" hidden="1"/>
    <col min="2820" max="2822" width="18.6640625" style="1" hidden="1"/>
    <col min="2823" max="3072" width="11.44140625" style="1" hidden="1"/>
    <col min="3073" max="3073" width="3.109375" style="1" hidden="1"/>
    <col min="3074" max="3074" width="7" style="1" hidden="1"/>
    <col min="3075" max="3075" width="27" style="1" hidden="1"/>
    <col min="3076" max="3078" width="18.6640625" style="1" hidden="1"/>
    <col min="3079" max="3328" width="11.44140625" style="1" hidden="1"/>
    <col min="3329" max="3329" width="3.109375" style="1" hidden="1"/>
    <col min="3330" max="3330" width="7" style="1" hidden="1"/>
    <col min="3331" max="3331" width="27" style="1" hidden="1"/>
    <col min="3332" max="3334" width="18.6640625" style="1" hidden="1"/>
    <col min="3335" max="3584" width="11.44140625" style="1" hidden="1"/>
    <col min="3585" max="3585" width="3.109375" style="1" hidden="1"/>
    <col min="3586" max="3586" width="7" style="1" hidden="1"/>
    <col min="3587" max="3587" width="27" style="1" hidden="1"/>
    <col min="3588" max="3590" width="18.6640625" style="1" hidden="1"/>
    <col min="3591" max="3840" width="11.44140625" style="1" hidden="1"/>
    <col min="3841" max="3841" width="3.109375" style="1" hidden="1"/>
    <col min="3842" max="3842" width="7" style="1" hidden="1"/>
    <col min="3843" max="3843" width="27" style="1" hidden="1"/>
    <col min="3844" max="3846" width="18.6640625" style="1" hidden="1"/>
    <col min="3847" max="4096" width="11.44140625" style="1" hidden="1"/>
    <col min="4097" max="4097" width="3.109375" style="1" hidden="1"/>
    <col min="4098" max="4098" width="7" style="1" hidden="1"/>
    <col min="4099" max="4099" width="27" style="1" hidden="1"/>
    <col min="4100" max="4102" width="18.6640625" style="1" hidden="1"/>
    <col min="4103" max="4352" width="11.44140625" style="1" hidden="1"/>
    <col min="4353" max="4353" width="3.109375" style="1" hidden="1"/>
    <col min="4354" max="4354" width="7" style="1" hidden="1"/>
    <col min="4355" max="4355" width="27" style="1" hidden="1"/>
    <col min="4356" max="4358" width="18.6640625" style="1" hidden="1"/>
    <col min="4359" max="4608" width="11.44140625" style="1" hidden="1"/>
    <col min="4609" max="4609" width="3.109375" style="1" hidden="1"/>
    <col min="4610" max="4610" width="7" style="1" hidden="1"/>
    <col min="4611" max="4611" width="27" style="1" hidden="1"/>
    <col min="4612" max="4614" width="18.6640625" style="1" hidden="1"/>
    <col min="4615" max="4864" width="11.44140625" style="1" hidden="1"/>
    <col min="4865" max="4865" width="3.109375" style="1" hidden="1"/>
    <col min="4866" max="4866" width="7" style="1" hidden="1"/>
    <col min="4867" max="4867" width="27" style="1" hidden="1"/>
    <col min="4868" max="4870" width="18.6640625" style="1" hidden="1"/>
    <col min="4871" max="5120" width="11.44140625" style="1" hidden="1"/>
    <col min="5121" max="5121" width="3.109375" style="1" hidden="1"/>
    <col min="5122" max="5122" width="7" style="1" hidden="1"/>
    <col min="5123" max="5123" width="27" style="1" hidden="1"/>
    <col min="5124" max="5126" width="18.6640625" style="1" hidden="1"/>
    <col min="5127" max="5376" width="11.44140625" style="1" hidden="1"/>
    <col min="5377" max="5377" width="3.109375" style="1" hidden="1"/>
    <col min="5378" max="5378" width="7" style="1" hidden="1"/>
    <col min="5379" max="5379" width="27" style="1" hidden="1"/>
    <col min="5380" max="5382" width="18.6640625" style="1" hidden="1"/>
    <col min="5383" max="5632" width="11.44140625" style="1" hidden="1"/>
    <col min="5633" max="5633" width="3.109375" style="1" hidden="1"/>
    <col min="5634" max="5634" width="7" style="1" hidden="1"/>
    <col min="5635" max="5635" width="27" style="1" hidden="1"/>
    <col min="5636" max="5638" width="18.6640625" style="1" hidden="1"/>
    <col min="5639" max="5888" width="11.44140625" style="1" hidden="1"/>
    <col min="5889" max="5889" width="3.109375" style="1" hidden="1"/>
    <col min="5890" max="5890" width="7" style="1" hidden="1"/>
    <col min="5891" max="5891" width="27" style="1" hidden="1"/>
    <col min="5892" max="5894" width="18.6640625" style="1" hidden="1"/>
    <col min="5895" max="6144" width="11.44140625" style="1" hidden="1"/>
    <col min="6145" max="6145" width="3.109375" style="1" hidden="1"/>
    <col min="6146" max="6146" width="7" style="1" hidden="1"/>
    <col min="6147" max="6147" width="27" style="1" hidden="1"/>
    <col min="6148" max="6150" width="18.6640625" style="1" hidden="1"/>
    <col min="6151" max="6400" width="11.44140625" style="1" hidden="1"/>
    <col min="6401" max="6401" width="3.109375" style="1" hidden="1"/>
    <col min="6402" max="6402" width="7" style="1" hidden="1"/>
    <col min="6403" max="6403" width="27" style="1" hidden="1"/>
    <col min="6404" max="6406" width="18.6640625" style="1" hidden="1"/>
    <col min="6407" max="6656" width="11.44140625" style="1" hidden="1"/>
    <col min="6657" max="6657" width="3.109375" style="1" hidden="1"/>
    <col min="6658" max="6658" width="7" style="1" hidden="1"/>
    <col min="6659" max="6659" width="27" style="1" hidden="1"/>
    <col min="6660" max="6662" width="18.6640625" style="1" hidden="1"/>
    <col min="6663" max="6912" width="11.44140625" style="1" hidden="1"/>
    <col min="6913" max="6913" width="3.109375" style="1" hidden="1"/>
    <col min="6914" max="6914" width="7" style="1" hidden="1"/>
    <col min="6915" max="6915" width="27" style="1" hidden="1"/>
    <col min="6916" max="6918" width="18.6640625" style="1" hidden="1"/>
    <col min="6919" max="7168" width="11.44140625" style="1" hidden="1"/>
    <col min="7169" max="7169" width="3.109375" style="1" hidden="1"/>
    <col min="7170" max="7170" width="7" style="1" hidden="1"/>
    <col min="7171" max="7171" width="27" style="1" hidden="1"/>
    <col min="7172" max="7174" width="18.6640625" style="1" hidden="1"/>
    <col min="7175" max="7424" width="11.44140625" style="1" hidden="1"/>
    <col min="7425" max="7425" width="3.109375" style="1" hidden="1"/>
    <col min="7426" max="7426" width="7" style="1" hidden="1"/>
    <col min="7427" max="7427" width="27" style="1" hidden="1"/>
    <col min="7428" max="7430" width="18.6640625" style="1" hidden="1"/>
    <col min="7431" max="7680" width="11.44140625" style="1" hidden="1"/>
    <col min="7681" max="7681" width="3.109375" style="1" hidden="1"/>
    <col min="7682" max="7682" width="7" style="1" hidden="1"/>
    <col min="7683" max="7683" width="27" style="1" hidden="1"/>
    <col min="7684" max="7686" width="18.6640625" style="1" hidden="1"/>
    <col min="7687" max="7936" width="11.44140625" style="1" hidden="1"/>
    <col min="7937" max="7937" width="3.109375" style="1" hidden="1"/>
    <col min="7938" max="7938" width="7" style="1" hidden="1"/>
    <col min="7939" max="7939" width="27" style="1" hidden="1"/>
    <col min="7940" max="7942" width="18.6640625" style="1" hidden="1"/>
    <col min="7943" max="8192" width="11.44140625" style="1" hidden="1"/>
    <col min="8193" max="8193" width="3.109375" style="1" hidden="1"/>
    <col min="8194" max="8194" width="7" style="1" hidden="1"/>
    <col min="8195" max="8195" width="27" style="1" hidden="1"/>
    <col min="8196" max="8198" width="18.6640625" style="1" hidden="1"/>
    <col min="8199" max="8448" width="11.44140625" style="1" hidden="1"/>
    <col min="8449" max="8449" width="3.109375" style="1" hidden="1"/>
    <col min="8450" max="8450" width="7" style="1" hidden="1"/>
    <col min="8451" max="8451" width="27" style="1" hidden="1"/>
    <col min="8452" max="8454" width="18.6640625" style="1" hidden="1"/>
    <col min="8455" max="8704" width="11.44140625" style="1" hidden="1"/>
    <col min="8705" max="8705" width="3.109375" style="1" hidden="1"/>
    <col min="8706" max="8706" width="7" style="1" hidden="1"/>
    <col min="8707" max="8707" width="27" style="1" hidden="1"/>
    <col min="8708" max="8710" width="18.6640625" style="1" hidden="1"/>
    <col min="8711" max="8960" width="11.44140625" style="1" hidden="1"/>
    <col min="8961" max="8961" width="3.109375" style="1" hidden="1"/>
    <col min="8962" max="8962" width="7" style="1" hidden="1"/>
    <col min="8963" max="8963" width="27" style="1" hidden="1"/>
    <col min="8964" max="8966" width="18.6640625" style="1" hidden="1"/>
    <col min="8967" max="9216" width="11.44140625" style="1" hidden="1"/>
    <col min="9217" max="9217" width="3.109375" style="1" hidden="1"/>
    <col min="9218" max="9218" width="7" style="1" hidden="1"/>
    <col min="9219" max="9219" width="27" style="1" hidden="1"/>
    <col min="9220" max="9222" width="18.6640625" style="1" hidden="1"/>
    <col min="9223" max="9472" width="11.44140625" style="1" hidden="1"/>
    <col min="9473" max="9473" width="3.109375" style="1" hidden="1"/>
    <col min="9474" max="9474" width="7" style="1" hidden="1"/>
    <col min="9475" max="9475" width="27" style="1" hidden="1"/>
    <col min="9476" max="9478" width="18.6640625" style="1" hidden="1"/>
    <col min="9479" max="9728" width="11.44140625" style="1" hidden="1"/>
    <col min="9729" max="9729" width="3.109375" style="1" hidden="1"/>
    <col min="9730" max="9730" width="7" style="1" hidden="1"/>
    <col min="9731" max="9731" width="27" style="1" hidden="1"/>
    <col min="9732" max="9734" width="18.6640625" style="1" hidden="1"/>
    <col min="9735" max="9984" width="11.44140625" style="1" hidden="1"/>
    <col min="9985" max="9985" width="3.109375" style="1" hidden="1"/>
    <col min="9986" max="9986" width="7" style="1" hidden="1"/>
    <col min="9987" max="9987" width="27" style="1" hidden="1"/>
    <col min="9988" max="9990" width="18.6640625" style="1" hidden="1"/>
    <col min="9991" max="10240" width="11.44140625" style="1" hidden="1"/>
    <col min="10241" max="10241" width="3.109375" style="1" hidden="1"/>
    <col min="10242" max="10242" width="7" style="1" hidden="1"/>
    <col min="10243" max="10243" width="27" style="1" hidden="1"/>
    <col min="10244" max="10246" width="18.6640625" style="1" hidden="1"/>
    <col min="10247" max="10496" width="11.44140625" style="1" hidden="1"/>
    <col min="10497" max="10497" width="3.109375" style="1" hidden="1"/>
    <col min="10498" max="10498" width="7" style="1" hidden="1"/>
    <col min="10499" max="10499" width="27" style="1" hidden="1"/>
    <col min="10500" max="10502" width="18.6640625" style="1" hidden="1"/>
    <col min="10503" max="10752" width="11.44140625" style="1" hidden="1"/>
    <col min="10753" max="10753" width="3.109375" style="1" hidden="1"/>
    <col min="10754" max="10754" width="7" style="1" hidden="1"/>
    <col min="10755" max="10755" width="27" style="1" hidden="1"/>
    <col min="10756" max="10758" width="18.6640625" style="1" hidden="1"/>
    <col min="10759" max="11008" width="11.44140625" style="1" hidden="1"/>
    <col min="11009" max="11009" width="3.109375" style="1" hidden="1"/>
    <col min="11010" max="11010" width="7" style="1" hidden="1"/>
    <col min="11011" max="11011" width="27" style="1" hidden="1"/>
    <col min="11012" max="11014" width="18.6640625" style="1" hidden="1"/>
    <col min="11015" max="11264" width="11.44140625" style="1" hidden="1"/>
    <col min="11265" max="11265" width="3.109375" style="1" hidden="1"/>
    <col min="11266" max="11266" width="7" style="1" hidden="1"/>
    <col min="11267" max="11267" width="27" style="1" hidden="1"/>
    <col min="11268" max="11270" width="18.6640625" style="1" hidden="1"/>
    <col min="11271" max="11520" width="11.44140625" style="1" hidden="1"/>
    <col min="11521" max="11521" width="3.109375" style="1" hidden="1"/>
    <col min="11522" max="11522" width="7" style="1" hidden="1"/>
    <col min="11523" max="11523" width="27" style="1" hidden="1"/>
    <col min="11524" max="11526" width="18.6640625" style="1" hidden="1"/>
    <col min="11527" max="11776" width="11.44140625" style="1" hidden="1"/>
    <col min="11777" max="11777" width="3.109375" style="1" hidden="1"/>
    <col min="11778" max="11778" width="7" style="1" hidden="1"/>
    <col min="11779" max="11779" width="27" style="1" hidden="1"/>
    <col min="11780" max="11782" width="18.6640625" style="1" hidden="1"/>
    <col min="11783" max="12032" width="11.44140625" style="1" hidden="1"/>
    <col min="12033" max="12033" width="3.109375" style="1" hidden="1"/>
    <col min="12034" max="12034" width="7" style="1" hidden="1"/>
    <col min="12035" max="12035" width="27" style="1" hidden="1"/>
    <col min="12036" max="12038" width="18.6640625" style="1" hidden="1"/>
    <col min="12039" max="12288" width="11.44140625" style="1" hidden="1"/>
    <col min="12289" max="12289" width="3.109375" style="1" hidden="1"/>
    <col min="12290" max="12290" width="7" style="1" hidden="1"/>
    <col min="12291" max="12291" width="27" style="1" hidden="1"/>
    <col min="12292" max="12294" width="18.6640625" style="1" hidden="1"/>
    <col min="12295" max="12544" width="11.44140625" style="1" hidden="1"/>
    <col min="12545" max="12545" width="3.109375" style="1" hidden="1"/>
    <col min="12546" max="12546" width="7" style="1" hidden="1"/>
    <col min="12547" max="12547" width="27" style="1" hidden="1"/>
    <col min="12548" max="12550" width="18.6640625" style="1" hidden="1"/>
    <col min="12551" max="12800" width="11.44140625" style="1" hidden="1"/>
    <col min="12801" max="12801" width="3.109375" style="1" hidden="1"/>
    <col min="12802" max="12802" width="7" style="1" hidden="1"/>
    <col min="12803" max="12803" width="27" style="1" hidden="1"/>
    <col min="12804" max="12806" width="18.6640625" style="1" hidden="1"/>
    <col min="12807" max="13056" width="11.44140625" style="1" hidden="1"/>
    <col min="13057" max="13057" width="3.109375" style="1" hidden="1"/>
    <col min="13058" max="13058" width="7" style="1" hidden="1"/>
    <col min="13059" max="13059" width="27" style="1" hidden="1"/>
    <col min="13060" max="13062" width="18.6640625" style="1" hidden="1"/>
    <col min="13063" max="13312" width="11.44140625" style="1" hidden="1"/>
    <col min="13313" max="13313" width="3.109375" style="1" hidden="1"/>
    <col min="13314" max="13314" width="7" style="1" hidden="1"/>
    <col min="13315" max="13315" width="27" style="1" hidden="1"/>
    <col min="13316" max="13318" width="18.6640625" style="1" hidden="1"/>
    <col min="13319" max="13568" width="11.44140625" style="1" hidden="1"/>
    <col min="13569" max="13569" width="3.109375" style="1" hidden="1"/>
    <col min="13570" max="13570" width="7" style="1" hidden="1"/>
    <col min="13571" max="13571" width="27" style="1" hidden="1"/>
    <col min="13572" max="13574" width="18.6640625" style="1" hidden="1"/>
    <col min="13575" max="13824" width="11.44140625" style="1" hidden="1"/>
    <col min="13825" max="13825" width="3.109375" style="1" hidden="1"/>
    <col min="13826" max="13826" width="7" style="1" hidden="1"/>
    <col min="13827" max="13827" width="27" style="1" hidden="1"/>
    <col min="13828" max="13830" width="18.6640625" style="1" hidden="1"/>
    <col min="13831" max="14080" width="11.44140625" style="1" hidden="1"/>
    <col min="14081" max="14081" width="3.109375" style="1" hidden="1"/>
    <col min="14082" max="14082" width="7" style="1" hidden="1"/>
    <col min="14083" max="14083" width="27" style="1" hidden="1"/>
    <col min="14084" max="14086" width="18.6640625" style="1" hidden="1"/>
    <col min="14087" max="14336" width="11.44140625" style="1" hidden="1"/>
    <col min="14337" max="14337" width="3.109375" style="1" hidden="1"/>
    <col min="14338" max="14338" width="7" style="1" hidden="1"/>
    <col min="14339" max="14339" width="27" style="1" hidden="1"/>
    <col min="14340" max="14342" width="18.6640625" style="1" hidden="1"/>
    <col min="14343" max="14592" width="11.44140625" style="1" hidden="1"/>
    <col min="14593" max="14593" width="3.109375" style="1" hidden="1"/>
    <col min="14594" max="14594" width="7" style="1" hidden="1"/>
    <col min="14595" max="14595" width="27" style="1" hidden="1"/>
    <col min="14596" max="14598" width="18.6640625" style="1" hidden="1"/>
    <col min="14599" max="14848" width="11.44140625" style="1" hidden="1"/>
    <col min="14849" max="14849" width="3.109375" style="1" hidden="1"/>
    <col min="14850" max="14850" width="7" style="1" hidden="1"/>
    <col min="14851" max="14851" width="27" style="1" hidden="1"/>
    <col min="14852" max="14854" width="18.6640625" style="1" hidden="1"/>
    <col min="14855" max="15104" width="11.44140625" style="1" hidden="1"/>
    <col min="15105" max="15105" width="3.109375" style="1" hidden="1"/>
    <col min="15106" max="15106" width="7" style="1" hidden="1"/>
    <col min="15107" max="15107" width="27" style="1" hidden="1"/>
    <col min="15108" max="15110" width="18.6640625" style="1" hidden="1"/>
    <col min="15111" max="15360" width="11.44140625" style="1" hidden="1"/>
    <col min="15361" max="15361" width="3.109375" style="1" hidden="1"/>
    <col min="15362" max="15362" width="7" style="1" hidden="1"/>
    <col min="15363" max="15363" width="27" style="1" hidden="1"/>
    <col min="15364" max="15366" width="18.6640625" style="1" hidden="1"/>
    <col min="15367" max="15616" width="11.44140625" style="1" hidden="1"/>
    <col min="15617" max="15617" width="3.109375" style="1" hidden="1"/>
    <col min="15618" max="15618" width="7" style="1" hidden="1"/>
    <col min="15619" max="15619" width="27" style="1" hidden="1"/>
    <col min="15620" max="15622" width="18.6640625" style="1" hidden="1"/>
    <col min="15623" max="15872" width="11.44140625" style="1" hidden="1"/>
    <col min="15873" max="15873" width="3.109375" style="1" hidden="1"/>
    <col min="15874" max="15874" width="7" style="1" hidden="1"/>
    <col min="15875" max="15875" width="27" style="1" hidden="1"/>
    <col min="15876" max="15878" width="18.6640625" style="1" hidden="1"/>
    <col min="15879" max="16128" width="11.44140625" style="1" hidden="1"/>
    <col min="16129" max="16129" width="3.109375" style="1" hidden="1"/>
    <col min="16130" max="16130" width="7" style="1" hidden="1"/>
    <col min="16131" max="16131" width="27" style="1" hidden="1"/>
    <col min="16132" max="16134" width="18.6640625" style="1" hidden="1"/>
    <col min="16135" max="16384" width="11.44140625" style="1" hidden="1"/>
  </cols>
  <sheetData>
    <row r="1" spans="2:8" x14ac:dyDescent="0.25"/>
    <row r="2" spans="2:8" s="120" customFormat="1" ht="54.75" customHeight="1" x14ac:dyDescent="0.25">
      <c r="B2" s="354" t="s">
        <v>298</v>
      </c>
      <c r="C2" s="354"/>
      <c r="D2" s="351" t="str">
        <f>'REDEX - MATERIAIS'!$B$4</f>
        <v>AS-09 - SISTEMA PORTO BELO - FASE I</v>
      </c>
      <c r="E2" s="352"/>
      <c r="F2" s="353"/>
    </row>
    <row r="3" spans="2:8" s="120" customFormat="1" ht="30" customHeight="1" x14ac:dyDescent="0.25">
      <c r="B3" s="355" t="s">
        <v>1</v>
      </c>
      <c r="C3" s="354" t="s">
        <v>8</v>
      </c>
      <c r="D3" s="354" t="s">
        <v>98</v>
      </c>
      <c r="E3" s="354" t="s">
        <v>99</v>
      </c>
      <c r="F3" s="354" t="s">
        <v>100</v>
      </c>
    </row>
    <row r="4" spans="2:8" s="120" customFormat="1" ht="30" customHeight="1" x14ac:dyDescent="0.25">
      <c r="B4" s="355"/>
      <c r="C4" s="354"/>
      <c r="D4" s="354"/>
      <c r="E4" s="354"/>
      <c r="F4" s="354"/>
    </row>
    <row r="5" spans="2:8" s="120" customFormat="1" ht="30" customHeight="1" x14ac:dyDescent="0.25">
      <c r="B5" s="80" t="s">
        <v>87</v>
      </c>
      <c r="C5" s="117" t="s">
        <v>509</v>
      </c>
      <c r="D5" s="118">
        <f>'REDEX - SERVIÇOS'!G311</f>
        <v>4407602.16</v>
      </c>
      <c r="E5" s="118">
        <f>'REDEX - MATERIAIS'!G110</f>
        <v>607283.85</v>
      </c>
      <c r="F5" s="119">
        <f>SUM(D5:E5)</f>
        <v>5014886.01</v>
      </c>
    </row>
    <row r="6" spans="2:8" s="120" customFormat="1" ht="30" customHeight="1" x14ac:dyDescent="0.25">
      <c r="B6" s="80"/>
      <c r="C6" s="122" t="s">
        <v>100</v>
      </c>
      <c r="D6" s="118">
        <f>SUM(D5:D5)</f>
        <v>4407602.16</v>
      </c>
      <c r="E6" s="118">
        <f>SUM(E5:E5)</f>
        <v>607283.85</v>
      </c>
      <c r="F6" s="119">
        <f t="shared" ref="F6" si="0">SUM(D6:E6)</f>
        <v>5014886.01</v>
      </c>
      <c r="H6" s="121"/>
    </row>
    <row r="7" spans="2:8" x14ac:dyDescent="0.25"/>
    <row r="8" spans="2:8" x14ac:dyDescent="0.25"/>
  </sheetData>
  <customSheetViews>
    <customSheetView guid="{04D508A8-21DA-48C5-B1CB-50299444D0F3}" showPageBreaks="1" hiddenRows="1" hiddenColumns="1" view="pageBreakPreview">
      <pageMargins left="0.511811024" right="0.511811024" top="0.78740157499999996" bottom="0.78740157499999996" header="0.31496062000000002" footer="0.31496062000000002"/>
      <pageSetup paperSize="9" scale="96" orientation="portrait" r:id="rId1"/>
    </customSheetView>
    <customSheetView guid="{66A8F84A-AA91-4298-9623-5AC1137198DA}" showPageBreaks="1" hiddenRows="1" hiddenColumns="1" view="pageBreakPreview">
      <pageMargins left="0.511811024" right="0.511811024" top="0.78740157499999996" bottom="0.78740157499999996" header="0.31496062000000002" footer="0.31496062000000002"/>
      <pageSetup paperSize="9" scale="97" orientation="portrait" r:id="rId2"/>
    </customSheetView>
    <customSheetView guid="{6F31EA79-17F5-4DA6-AC9E-7B211747DFDB}" showPageBreaks="1" hiddenRows="1" hiddenColumns="1" view="pageBreakPreview">
      <pageMargins left="0.511811024" right="0.511811024" top="0.78740157499999996" bottom="0.78740157499999996" header="0.31496062000000002" footer="0.31496062000000002"/>
      <pageSetup paperSize="9" scale="96" orientation="portrait" r:id="rId3"/>
    </customSheetView>
  </customSheetViews>
  <mergeCells count="7">
    <mergeCell ref="D2:F2"/>
    <mergeCell ref="B2:C2"/>
    <mergeCell ref="B3:B4"/>
    <mergeCell ref="C3:C4"/>
    <mergeCell ref="D3:D4"/>
    <mergeCell ref="E3:E4"/>
    <mergeCell ref="F3:F4"/>
  </mergeCells>
  <pageMargins left="0.511811024" right="0.511811024" top="0.78740157499999996" bottom="0.78740157499999996" header="0.31496062000000002" footer="0.31496062000000002"/>
  <pageSetup paperSize="9" scale="8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6BB32-E4C2-4B36-A4E9-A9F54AB2F138}">
  <dimension ref="A1:BW11"/>
  <sheetViews>
    <sheetView zoomScaleNormal="100" workbookViewId="0">
      <selection activeCell="J12" sqref="J12"/>
    </sheetView>
  </sheetViews>
  <sheetFormatPr defaultRowHeight="12.6" x14ac:dyDescent="0.25"/>
  <cols>
    <col min="1" max="1" width="19.33203125" customWidth="1"/>
    <col min="2" max="2" width="9.33203125" bestFit="1" customWidth="1"/>
    <col min="3" max="8" width="9.33203125" customWidth="1"/>
    <col min="9" max="10" width="11.88671875" customWidth="1"/>
    <col min="11" max="11" width="9.5546875" customWidth="1"/>
    <col min="12" max="12" width="9.33203125" bestFit="1" customWidth="1"/>
    <col min="13" max="13" width="8.109375" bestFit="1" customWidth="1"/>
    <col min="14" max="14" width="10" customWidth="1"/>
    <col min="15" max="18" width="7.5546875" customWidth="1"/>
    <col min="19" max="20" width="7.44140625" customWidth="1"/>
    <col min="21" max="21" width="7.6640625" customWidth="1"/>
    <col min="22" max="22" width="10.109375" customWidth="1"/>
    <col min="23" max="23" width="7.6640625" customWidth="1"/>
    <col min="24" max="26" width="7.5546875" customWidth="1"/>
    <col min="27" max="27" width="10.6640625" customWidth="1"/>
    <col min="28" max="28" width="9.33203125" bestFit="1" customWidth="1"/>
    <col min="29" max="31" width="7.5546875" customWidth="1"/>
    <col min="32" max="32" width="10.33203125" customWidth="1"/>
    <col min="33" max="33" width="10.44140625" customWidth="1"/>
    <col min="36" max="37" width="7.5546875" customWidth="1"/>
    <col min="38" max="38" width="8" customWidth="1"/>
    <col min="39" max="40" width="7.88671875" customWidth="1"/>
    <col min="41" max="49" width="7.5546875" customWidth="1"/>
    <col min="50" max="50" width="10.44140625" customWidth="1"/>
    <col min="51" max="55" width="7.5546875" customWidth="1"/>
    <col min="56" max="56" width="8.109375" customWidth="1"/>
    <col min="57" max="57" width="8.33203125" customWidth="1"/>
    <col min="58" max="58" width="8" customWidth="1"/>
    <col min="59" max="59" width="7.77734375" customWidth="1"/>
    <col min="60" max="60" width="7.5546875" customWidth="1"/>
    <col min="61" max="61" width="6.5546875" customWidth="1"/>
    <col min="62" max="62" width="7" customWidth="1"/>
    <col min="63" max="63" width="6.5546875" bestFit="1" customWidth="1"/>
    <col min="64" max="64" width="8" bestFit="1" customWidth="1"/>
    <col min="65" max="65" width="8.109375" customWidth="1"/>
    <col min="66" max="66" width="7.6640625" customWidth="1"/>
    <col min="67" max="67" width="7.5546875" customWidth="1"/>
    <col min="68" max="68" width="9.88671875" customWidth="1"/>
    <col min="69" max="69" width="8.33203125" customWidth="1"/>
    <col min="70" max="70" width="9.33203125" bestFit="1" customWidth="1"/>
    <col min="71" max="71" width="15" bestFit="1" customWidth="1"/>
    <col min="72" max="73" width="15" customWidth="1"/>
    <col min="74" max="74" width="13" customWidth="1"/>
    <col min="75" max="75" width="10.44140625" customWidth="1"/>
    <col min="262" max="262" width="19.33203125" customWidth="1"/>
    <col min="263" max="263" width="9.33203125" bestFit="1" customWidth="1"/>
    <col min="264" max="268" width="9.33203125" customWidth="1"/>
    <col min="269" max="270" width="11.88671875" customWidth="1"/>
    <col min="271" max="271" width="9.5546875" customWidth="1"/>
    <col min="272" max="272" width="9.33203125" bestFit="1" customWidth="1"/>
    <col min="274" max="277" width="7.5546875" customWidth="1"/>
    <col min="278" max="279" width="7.44140625" customWidth="1"/>
    <col min="280" max="281" width="7.6640625" customWidth="1"/>
    <col min="282" max="287" width="7.5546875" customWidth="1"/>
    <col min="288" max="288" width="10.33203125" customWidth="1"/>
    <col min="289" max="289" width="10.44140625" customWidth="1"/>
    <col min="292" max="293" width="7.5546875" customWidth="1"/>
    <col min="294" max="294" width="8" customWidth="1"/>
    <col min="295" max="296" width="7.88671875" customWidth="1"/>
    <col min="297" max="304" width="7.5546875" customWidth="1"/>
    <col min="305" max="305" width="10.44140625" customWidth="1"/>
    <col min="306" max="310" width="7.5546875" customWidth="1"/>
    <col min="311" max="311" width="10" customWidth="1"/>
    <col min="312" max="312" width="8.109375" customWidth="1"/>
    <col min="313" max="313" width="8.33203125" customWidth="1"/>
    <col min="314" max="314" width="8" customWidth="1"/>
    <col min="315" max="315" width="9" customWidth="1"/>
    <col min="316" max="316" width="10.109375" customWidth="1"/>
    <col min="317" max="317" width="6.5546875" customWidth="1"/>
    <col min="318" max="318" width="7" customWidth="1"/>
    <col min="319" max="319" width="6.5546875" bestFit="1" customWidth="1"/>
    <col min="320" max="320" width="8" bestFit="1" customWidth="1"/>
    <col min="321" max="321" width="8.109375" customWidth="1"/>
    <col min="322" max="322" width="7.6640625" customWidth="1"/>
    <col min="323" max="323" width="7.5546875" customWidth="1"/>
    <col min="324" max="324" width="9.88671875" customWidth="1"/>
    <col min="325" max="325" width="8.33203125" customWidth="1"/>
    <col min="326" max="326" width="9.33203125" bestFit="1" customWidth="1"/>
    <col min="327" max="327" width="15" bestFit="1" customWidth="1"/>
    <col min="328" max="329" width="15" customWidth="1"/>
    <col min="330" max="330" width="13" customWidth="1"/>
    <col min="331" max="331" width="10.44140625" customWidth="1"/>
    <col min="332" max="332" width="8.21875" customWidth="1"/>
    <col min="333" max="333" width="9.33203125" bestFit="1" customWidth="1"/>
    <col min="518" max="518" width="19.33203125" customWidth="1"/>
    <col min="519" max="519" width="9.33203125" bestFit="1" customWidth="1"/>
    <col min="520" max="524" width="9.33203125" customWidth="1"/>
    <col min="525" max="526" width="11.88671875" customWidth="1"/>
    <col min="527" max="527" width="9.5546875" customWidth="1"/>
    <col min="528" max="528" width="9.33203125" bestFit="1" customWidth="1"/>
    <col min="530" max="533" width="7.5546875" customWidth="1"/>
    <col min="534" max="535" width="7.44140625" customWidth="1"/>
    <col min="536" max="537" width="7.6640625" customWidth="1"/>
    <col min="538" max="543" width="7.5546875" customWidth="1"/>
    <col min="544" max="544" width="10.33203125" customWidth="1"/>
    <col min="545" max="545" width="10.44140625" customWidth="1"/>
    <col min="548" max="549" width="7.5546875" customWidth="1"/>
    <col min="550" max="550" width="8" customWidth="1"/>
    <col min="551" max="552" width="7.88671875" customWidth="1"/>
    <col min="553" max="560" width="7.5546875" customWidth="1"/>
    <col min="561" max="561" width="10.44140625" customWidth="1"/>
    <col min="562" max="566" width="7.5546875" customWidth="1"/>
    <col min="567" max="567" width="10" customWidth="1"/>
    <col min="568" max="568" width="8.109375" customWidth="1"/>
    <col min="569" max="569" width="8.33203125" customWidth="1"/>
    <col min="570" max="570" width="8" customWidth="1"/>
    <col min="571" max="571" width="9" customWidth="1"/>
    <col min="572" max="572" width="10.109375" customWidth="1"/>
    <col min="573" max="573" width="6.5546875" customWidth="1"/>
    <col min="574" max="574" width="7" customWidth="1"/>
    <col min="575" max="575" width="6.5546875" bestFit="1" customWidth="1"/>
    <col min="576" max="576" width="8" bestFit="1" customWidth="1"/>
    <col min="577" max="577" width="8.109375" customWidth="1"/>
    <col min="578" max="578" width="7.6640625" customWidth="1"/>
    <col min="579" max="579" width="7.5546875" customWidth="1"/>
    <col min="580" max="580" width="9.88671875" customWidth="1"/>
    <col min="581" max="581" width="8.33203125" customWidth="1"/>
    <col min="582" max="582" width="9.33203125" bestFit="1" customWidth="1"/>
    <col min="583" max="583" width="15" bestFit="1" customWidth="1"/>
    <col min="584" max="585" width="15" customWidth="1"/>
    <col min="586" max="586" width="13" customWidth="1"/>
    <col min="587" max="587" width="10.44140625" customWidth="1"/>
    <col min="588" max="588" width="8.21875" customWidth="1"/>
    <col min="589" max="589" width="9.33203125" bestFit="1" customWidth="1"/>
    <col min="774" max="774" width="19.33203125" customWidth="1"/>
    <col min="775" max="775" width="9.33203125" bestFit="1" customWidth="1"/>
    <col min="776" max="780" width="9.33203125" customWidth="1"/>
    <col min="781" max="782" width="11.88671875" customWidth="1"/>
    <col min="783" max="783" width="9.5546875" customWidth="1"/>
    <col min="784" max="784" width="9.33203125" bestFit="1" customWidth="1"/>
    <col min="786" max="789" width="7.5546875" customWidth="1"/>
    <col min="790" max="791" width="7.44140625" customWidth="1"/>
    <col min="792" max="793" width="7.6640625" customWidth="1"/>
    <col min="794" max="799" width="7.5546875" customWidth="1"/>
    <col min="800" max="800" width="10.33203125" customWidth="1"/>
    <col min="801" max="801" width="10.44140625" customWidth="1"/>
    <col min="804" max="805" width="7.5546875" customWidth="1"/>
    <col min="806" max="806" width="8" customWidth="1"/>
    <col min="807" max="808" width="7.88671875" customWidth="1"/>
    <col min="809" max="816" width="7.5546875" customWidth="1"/>
    <col min="817" max="817" width="10.44140625" customWidth="1"/>
    <col min="818" max="822" width="7.5546875" customWidth="1"/>
    <col min="823" max="823" width="10" customWidth="1"/>
    <col min="824" max="824" width="8.109375" customWidth="1"/>
    <col min="825" max="825" width="8.33203125" customWidth="1"/>
    <col min="826" max="826" width="8" customWidth="1"/>
    <col min="827" max="827" width="9" customWidth="1"/>
    <col min="828" max="828" width="10.109375" customWidth="1"/>
    <col min="829" max="829" width="6.5546875" customWidth="1"/>
    <col min="830" max="830" width="7" customWidth="1"/>
    <col min="831" max="831" width="6.5546875" bestFit="1" customWidth="1"/>
    <col min="832" max="832" width="8" bestFit="1" customWidth="1"/>
    <col min="833" max="833" width="8.109375" customWidth="1"/>
    <col min="834" max="834" width="7.6640625" customWidth="1"/>
    <col min="835" max="835" width="7.5546875" customWidth="1"/>
    <col min="836" max="836" width="9.88671875" customWidth="1"/>
    <col min="837" max="837" width="8.33203125" customWidth="1"/>
    <col min="838" max="838" width="9.33203125" bestFit="1" customWidth="1"/>
    <col min="839" max="839" width="15" bestFit="1" customWidth="1"/>
    <col min="840" max="841" width="15" customWidth="1"/>
    <col min="842" max="842" width="13" customWidth="1"/>
    <col min="843" max="843" width="10.44140625" customWidth="1"/>
    <col min="844" max="844" width="8.21875" customWidth="1"/>
    <col min="845" max="845" width="9.33203125" bestFit="1" customWidth="1"/>
    <col min="1030" max="1030" width="19.33203125" customWidth="1"/>
    <col min="1031" max="1031" width="9.33203125" bestFit="1" customWidth="1"/>
    <col min="1032" max="1036" width="9.33203125" customWidth="1"/>
    <col min="1037" max="1038" width="11.88671875" customWidth="1"/>
    <col min="1039" max="1039" width="9.5546875" customWidth="1"/>
    <col min="1040" max="1040" width="9.33203125" bestFit="1" customWidth="1"/>
    <col min="1042" max="1045" width="7.5546875" customWidth="1"/>
    <col min="1046" max="1047" width="7.44140625" customWidth="1"/>
    <col min="1048" max="1049" width="7.6640625" customWidth="1"/>
    <col min="1050" max="1055" width="7.5546875" customWidth="1"/>
    <col min="1056" max="1056" width="10.33203125" customWidth="1"/>
    <col min="1057" max="1057" width="10.44140625" customWidth="1"/>
    <col min="1060" max="1061" width="7.5546875" customWidth="1"/>
    <col min="1062" max="1062" width="8" customWidth="1"/>
    <col min="1063" max="1064" width="7.88671875" customWidth="1"/>
    <col min="1065" max="1072" width="7.5546875" customWidth="1"/>
    <col min="1073" max="1073" width="10.44140625" customWidth="1"/>
    <col min="1074" max="1078" width="7.5546875" customWidth="1"/>
    <col min="1079" max="1079" width="10" customWidth="1"/>
    <col min="1080" max="1080" width="8.109375" customWidth="1"/>
    <col min="1081" max="1081" width="8.33203125" customWidth="1"/>
    <col min="1082" max="1082" width="8" customWidth="1"/>
    <col min="1083" max="1083" width="9" customWidth="1"/>
    <col min="1084" max="1084" width="10.109375" customWidth="1"/>
    <col min="1085" max="1085" width="6.5546875" customWidth="1"/>
    <col min="1086" max="1086" width="7" customWidth="1"/>
    <col min="1087" max="1087" width="6.5546875" bestFit="1" customWidth="1"/>
    <col min="1088" max="1088" width="8" bestFit="1" customWidth="1"/>
    <col min="1089" max="1089" width="8.109375" customWidth="1"/>
    <col min="1090" max="1090" width="7.6640625" customWidth="1"/>
    <col min="1091" max="1091" width="7.5546875" customWidth="1"/>
    <col min="1092" max="1092" width="9.88671875" customWidth="1"/>
    <col min="1093" max="1093" width="8.33203125" customWidth="1"/>
    <col min="1094" max="1094" width="9.33203125" bestFit="1" customWidth="1"/>
    <col min="1095" max="1095" width="15" bestFit="1" customWidth="1"/>
    <col min="1096" max="1097" width="15" customWidth="1"/>
    <col min="1098" max="1098" width="13" customWidth="1"/>
    <col min="1099" max="1099" width="10.44140625" customWidth="1"/>
    <col min="1100" max="1100" width="8.21875" customWidth="1"/>
    <col min="1101" max="1101" width="9.33203125" bestFit="1" customWidth="1"/>
    <col min="1286" max="1286" width="19.33203125" customWidth="1"/>
    <col min="1287" max="1287" width="9.33203125" bestFit="1" customWidth="1"/>
    <col min="1288" max="1292" width="9.33203125" customWidth="1"/>
    <col min="1293" max="1294" width="11.88671875" customWidth="1"/>
    <col min="1295" max="1295" width="9.5546875" customWidth="1"/>
    <col min="1296" max="1296" width="9.33203125" bestFit="1" customWidth="1"/>
    <col min="1298" max="1301" width="7.5546875" customWidth="1"/>
    <col min="1302" max="1303" width="7.44140625" customWidth="1"/>
    <col min="1304" max="1305" width="7.6640625" customWidth="1"/>
    <col min="1306" max="1311" width="7.5546875" customWidth="1"/>
    <col min="1312" max="1312" width="10.33203125" customWidth="1"/>
    <col min="1313" max="1313" width="10.44140625" customWidth="1"/>
    <col min="1316" max="1317" width="7.5546875" customWidth="1"/>
    <col min="1318" max="1318" width="8" customWidth="1"/>
    <col min="1319" max="1320" width="7.88671875" customWidth="1"/>
    <col min="1321" max="1328" width="7.5546875" customWidth="1"/>
    <col min="1329" max="1329" width="10.44140625" customWidth="1"/>
    <col min="1330" max="1334" width="7.5546875" customWidth="1"/>
    <col min="1335" max="1335" width="10" customWidth="1"/>
    <col min="1336" max="1336" width="8.109375" customWidth="1"/>
    <col min="1337" max="1337" width="8.33203125" customWidth="1"/>
    <col min="1338" max="1338" width="8" customWidth="1"/>
    <col min="1339" max="1339" width="9" customWidth="1"/>
    <col min="1340" max="1340" width="10.109375" customWidth="1"/>
    <col min="1341" max="1341" width="6.5546875" customWidth="1"/>
    <col min="1342" max="1342" width="7" customWidth="1"/>
    <col min="1343" max="1343" width="6.5546875" bestFit="1" customWidth="1"/>
    <col min="1344" max="1344" width="8" bestFit="1" customWidth="1"/>
    <col min="1345" max="1345" width="8.109375" customWidth="1"/>
    <col min="1346" max="1346" width="7.6640625" customWidth="1"/>
    <col min="1347" max="1347" width="7.5546875" customWidth="1"/>
    <col min="1348" max="1348" width="9.88671875" customWidth="1"/>
    <col min="1349" max="1349" width="8.33203125" customWidth="1"/>
    <col min="1350" max="1350" width="9.33203125" bestFit="1" customWidth="1"/>
    <col min="1351" max="1351" width="15" bestFit="1" customWidth="1"/>
    <col min="1352" max="1353" width="15" customWidth="1"/>
    <col min="1354" max="1354" width="13" customWidth="1"/>
    <col min="1355" max="1355" width="10.44140625" customWidth="1"/>
    <col min="1356" max="1356" width="8.21875" customWidth="1"/>
    <col min="1357" max="1357" width="9.33203125" bestFit="1" customWidth="1"/>
    <col min="1542" max="1542" width="19.33203125" customWidth="1"/>
    <col min="1543" max="1543" width="9.33203125" bestFit="1" customWidth="1"/>
    <col min="1544" max="1548" width="9.33203125" customWidth="1"/>
    <col min="1549" max="1550" width="11.88671875" customWidth="1"/>
    <col min="1551" max="1551" width="9.5546875" customWidth="1"/>
    <col min="1552" max="1552" width="9.33203125" bestFit="1" customWidth="1"/>
    <col min="1554" max="1557" width="7.5546875" customWidth="1"/>
    <col min="1558" max="1559" width="7.44140625" customWidth="1"/>
    <col min="1560" max="1561" width="7.6640625" customWidth="1"/>
    <col min="1562" max="1567" width="7.5546875" customWidth="1"/>
    <col min="1568" max="1568" width="10.33203125" customWidth="1"/>
    <col min="1569" max="1569" width="10.44140625" customWidth="1"/>
    <col min="1572" max="1573" width="7.5546875" customWidth="1"/>
    <col min="1574" max="1574" width="8" customWidth="1"/>
    <col min="1575" max="1576" width="7.88671875" customWidth="1"/>
    <col min="1577" max="1584" width="7.5546875" customWidth="1"/>
    <col min="1585" max="1585" width="10.44140625" customWidth="1"/>
    <col min="1586" max="1590" width="7.5546875" customWidth="1"/>
    <col min="1591" max="1591" width="10" customWidth="1"/>
    <col min="1592" max="1592" width="8.109375" customWidth="1"/>
    <col min="1593" max="1593" width="8.33203125" customWidth="1"/>
    <col min="1594" max="1594" width="8" customWidth="1"/>
    <col min="1595" max="1595" width="9" customWidth="1"/>
    <col min="1596" max="1596" width="10.109375" customWidth="1"/>
    <col min="1597" max="1597" width="6.5546875" customWidth="1"/>
    <col min="1598" max="1598" width="7" customWidth="1"/>
    <col min="1599" max="1599" width="6.5546875" bestFit="1" customWidth="1"/>
    <col min="1600" max="1600" width="8" bestFit="1" customWidth="1"/>
    <col min="1601" max="1601" width="8.109375" customWidth="1"/>
    <col min="1602" max="1602" width="7.6640625" customWidth="1"/>
    <col min="1603" max="1603" width="7.5546875" customWidth="1"/>
    <col min="1604" max="1604" width="9.88671875" customWidth="1"/>
    <col min="1605" max="1605" width="8.33203125" customWidth="1"/>
    <col min="1606" max="1606" width="9.33203125" bestFit="1" customWidth="1"/>
    <col min="1607" max="1607" width="15" bestFit="1" customWidth="1"/>
    <col min="1608" max="1609" width="15" customWidth="1"/>
    <col min="1610" max="1610" width="13" customWidth="1"/>
    <col min="1611" max="1611" width="10.44140625" customWidth="1"/>
    <col min="1612" max="1612" width="8.21875" customWidth="1"/>
    <col min="1613" max="1613" width="9.33203125" bestFit="1" customWidth="1"/>
    <col min="1798" max="1798" width="19.33203125" customWidth="1"/>
    <col min="1799" max="1799" width="9.33203125" bestFit="1" customWidth="1"/>
    <col min="1800" max="1804" width="9.33203125" customWidth="1"/>
    <col min="1805" max="1806" width="11.88671875" customWidth="1"/>
    <col min="1807" max="1807" width="9.5546875" customWidth="1"/>
    <col min="1808" max="1808" width="9.33203125" bestFit="1" customWidth="1"/>
    <col min="1810" max="1813" width="7.5546875" customWidth="1"/>
    <col min="1814" max="1815" width="7.44140625" customWidth="1"/>
    <col min="1816" max="1817" width="7.6640625" customWidth="1"/>
    <col min="1818" max="1823" width="7.5546875" customWidth="1"/>
    <col min="1824" max="1824" width="10.33203125" customWidth="1"/>
    <col min="1825" max="1825" width="10.44140625" customWidth="1"/>
    <col min="1828" max="1829" width="7.5546875" customWidth="1"/>
    <col min="1830" max="1830" width="8" customWidth="1"/>
    <col min="1831" max="1832" width="7.88671875" customWidth="1"/>
    <col min="1833" max="1840" width="7.5546875" customWidth="1"/>
    <col min="1841" max="1841" width="10.44140625" customWidth="1"/>
    <col min="1842" max="1846" width="7.5546875" customWidth="1"/>
    <col min="1847" max="1847" width="10" customWidth="1"/>
    <col min="1848" max="1848" width="8.109375" customWidth="1"/>
    <col min="1849" max="1849" width="8.33203125" customWidth="1"/>
    <col min="1850" max="1850" width="8" customWidth="1"/>
    <col min="1851" max="1851" width="9" customWidth="1"/>
    <col min="1852" max="1852" width="10.109375" customWidth="1"/>
    <col min="1853" max="1853" width="6.5546875" customWidth="1"/>
    <col min="1854" max="1854" width="7" customWidth="1"/>
    <col min="1855" max="1855" width="6.5546875" bestFit="1" customWidth="1"/>
    <col min="1856" max="1856" width="8" bestFit="1" customWidth="1"/>
    <col min="1857" max="1857" width="8.109375" customWidth="1"/>
    <col min="1858" max="1858" width="7.6640625" customWidth="1"/>
    <col min="1859" max="1859" width="7.5546875" customWidth="1"/>
    <col min="1860" max="1860" width="9.88671875" customWidth="1"/>
    <col min="1861" max="1861" width="8.33203125" customWidth="1"/>
    <col min="1862" max="1862" width="9.33203125" bestFit="1" customWidth="1"/>
    <col min="1863" max="1863" width="15" bestFit="1" customWidth="1"/>
    <col min="1864" max="1865" width="15" customWidth="1"/>
    <col min="1866" max="1866" width="13" customWidth="1"/>
    <col min="1867" max="1867" width="10.44140625" customWidth="1"/>
    <col min="1868" max="1868" width="8.21875" customWidth="1"/>
    <col min="1869" max="1869" width="9.33203125" bestFit="1" customWidth="1"/>
    <col min="2054" max="2054" width="19.33203125" customWidth="1"/>
    <col min="2055" max="2055" width="9.33203125" bestFit="1" customWidth="1"/>
    <col min="2056" max="2060" width="9.33203125" customWidth="1"/>
    <col min="2061" max="2062" width="11.88671875" customWidth="1"/>
    <col min="2063" max="2063" width="9.5546875" customWidth="1"/>
    <col min="2064" max="2064" width="9.33203125" bestFit="1" customWidth="1"/>
    <col min="2066" max="2069" width="7.5546875" customWidth="1"/>
    <col min="2070" max="2071" width="7.44140625" customWidth="1"/>
    <col min="2072" max="2073" width="7.6640625" customWidth="1"/>
    <col min="2074" max="2079" width="7.5546875" customWidth="1"/>
    <col min="2080" max="2080" width="10.33203125" customWidth="1"/>
    <col min="2081" max="2081" width="10.44140625" customWidth="1"/>
    <col min="2084" max="2085" width="7.5546875" customWidth="1"/>
    <col min="2086" max="2086" width="8" customWidth="1"/>
    <col min="2087" max="2088" width="7.88671875" customWidth="1"/>
    <col min="2089" max="2096" width="7.5546875" customWidth="1"/>
    <col min="2097" max="2097" width="10.44140625" customWidth="1"/>
    <col min="2098" max="2102" width="7.5546875" customWidth="1"/>
    <col min="2103" max="2103" width="10" customWidth="1"/>
    <col min="2104" max="2104" width="8.109375" customWidth="1"/>
    <col min="2105" max="2105" width="8.33203125" customWidth="1"/>
    <col min="2106" max="2106" width="8" customWidth="1"/>
    <col min="2107" max="2107" width="9" customWidth="1"/>
    <col min="2108" max="2108" width="10.109375" customWidth="1"/>
    <col min="2109" max="2109" width="6.5546875" customWidth="1"/>
    <col min="2110" max="2110" width="7" customWidth="1"/>
    <col min="2111" max="2111" width="6.5546875" bestFit="1" customWidth="1"/>
    <col min="2112" max="2112" width="8" bestFit="1" customWidth="1"/>
    <col min="2113" max="2113" width="8.109375" customWidth="1"/>
    <col min="2114" max="2114" width="7.6640625" customWidth="1"/>
    <col min="2115" max="2115" width="7.5546875" customWidth="1"/>
    <col min="2116" max="2116" width="9.88671875" customWidth="1"/>
    <col min="2117" max="2117" width="8.33203125" customWidth="1"/>
    <col min="2118" max="2118" width="9.33203125" bestFit="1" customWidth="1"/>
    <col min="2119" max="2119" width="15" bestFit="1" customWidth="1"/>
    <col min="2120" max="2121" width="15" customWidth="1"/>
    <col min="2122" max="2122" width="13" customWidth="1"/>
    <col min="2123" max="2123" width="10.44140625" customWidth="1"/>
    <col min="2124" max="2124" width="8.21875" customWidth="1"/>
    <col min="2125" max="2125" width="9.33203125" bestFit="1" customWidth="1"/>
    <col min="2310" max="2310" width="19.33203125" customWidth="1"/>
    <col min="2311" max="2311" width="9.33203125" bestFit="1" customWidth="1"/>
    <col min="2312" max="2316" width="9.33203125" customWidth="1"/>
    <col min="2317" max="2318" width="11.88671875" customWidth="1"/>
    <col min="2319" max="2319" width="9.5546875" customWidth="1"/>
    <col min="2320" max="2320" width="9.33203125" bestFit="1" customWidth="1"/>
    <col min="2322" max="2325" width="7.5546875" customWidth="1"/>
    <col min="2326" max="2327" width="7.44140625" customWidth="1"/>
    <col min="2328" max="2329" width="7.6640625" customWidth="1"/>
    <col min="2330" max="2335" width="7.5546875" customWidth="1"/>
    <col min="2336" max="2336" width="10.33203125" customWidth="1"/>
    <col min="2337" max="2337" width="10.44140625" customWidth="1"/>
    <col min="2340" max="2341" width="7.5546875" customWidth="1"/>
    <col min="2342" max="2342" width="8" customWidth="1"/>
    <col min="2343" max="2344" width="7.88671875" customWidth="1"/>
    <col min="2345" max="2352" width="7.5546875" customWidth="1"/>
    <col min="2353" max="2353" width="10.44140625" customWidth="1"/>
    <col min="2354" max="2358" width="7.5546875" customWidth="1"/>
    <col min="2359" max="2359" width="10" customWidth="1"/>
    <col min="2360" max="2360" width="8.109375" customWidth="1"/>
    <col min="2361" max="2361" width="8.33203125" customWidth="1"/>
    <col min="2362" max="2362" width="8" customWidth="1"/>
    <col min="2363" max="2363" width="9" customWidth="1"/>
    <col min="2364" max="2364" width="10.109375" customWidth="1"/>
    <col min="2365" max="2365" width="6.5546875" customWidth="1"/>
    <col min="2366" max="2366" width="7" customWidth="1"/>
    <col min="2367" max="2367" width="6.5546875" bestFit="1" customWidth="1"/>
    <col min="2368" max="2368" width="8" bestFit="1" customWidth="1"/>
    <col min="2369" max="2369" width="8.109375" customWidth="1"/>
    <col min="2370" max="2370" width="7.6640625" customWidth="1"/>
    <col min="2371" max="2371" width="7.5546875" customWidth="1"/>
    <col min="2372" max="2372" width="9.88671875" customWidth="1"/>
    <col min="2373" max="2373" width="8.33203125" customWidth="1"/>
    <col min="2374" max="2374" width="9.33203125" bestFit="1" customWidth="1"/>
    <col min="2375" max="2375" width="15" bestFit="1" customWidth="1"/>
    <col min="2376" max="2377" width="15" customWidth="1"/>
    <col min="2378" max="2378" width="13" customWidth="1"/>
    <col min="2379" max="2379" width="10.44140625" customWidth="1"/>
    <col min="2380" max="2380" width="8.21875" customWidth="1"/>
    <col min="2381" max="2381" width="9.33203125" bestFit="1" customWidth="1"/>
    <col min="2566" max="2566" width="19.33203125" customWidth="1"/>
    <col min="2567" max="2567" width="9.33203125" bestFit="1" customWidth="1"/>
    <col min="2568" max="2572" width="9.33203125" customWidth="1"/>
    <col min="2573" max="2574" width="11.88671875" customWidth="1"/>
    <col min="2575" max="2575" width="9.5546875" customWidth="1"/>
    <col min="2576" max="2576" width="9.33203125" bestFit="1" customWidth="1"/>
    <col min="2578" max="2581" width="7.5546875" customWidth="1"/>
    <col min="2582" max="2583" width="7.44140625" customWidth="1"/>
    <col min="2584" max="2585" width="7.6640625" customWidth="1"/>
    <col min="2586" max="2591" width="7.5546875" customWidth="1"/>
    <col min="2592" max="2592" width="10.33203125" customWidth="1"/>
    <col min="2593" max="2593" width="10.44140625" customWidth="1"/>
    <col min="2596" max="2597" width="7.5546875" customWidth="1"/>
    <col min="2598" max="2598" width="8" customWidth="1"/>
    <col min="2599" max="2600" width="7.88671875" customWidth="1"/>
    <col min="2601" max="2608" width="7.5546875" customWidth="1"/>
    <col min="2609" max="2609" width="10.44140625" customWidth="1"/>
    <col min="2610" max="2614" width="7.5546875" customWidth="1"/>
    <col min="2615" max="2615" width="10" customWidth="1"/>
    <col min="2616" max="2616" width="8.109375" customWidth="1"/>
    <col min="2617" max="2617" width="8.33203125" customWidth="1"/>
    <col min="2618" max="2618" width="8" customWidth="1"/>
    <col min="2619" max="2619" width="9" customWidth="1"/>
    <col min="2620" max="2620" width="10.109375" customWidth="1"/>
    <col min="2621" max="2621" width="6.5546875" customWidth="1"/>
    <col min="2622" max="2622" width="7" customWidth="1"/>
    <col min="2623" max="2623" width="6.5546875" bestFit="1" customWidth="1"/>
    <col min="2624" max="2624" width="8" bestFit="1" customWidth="1"/>
    <col min="2625" max="2625" width="8.109375" customWidth="1"/>
    <col min="2626" max="2626" width="7.6640625" customWidth="1"/>
    <col min="2627" max="2627" width="7.5546875" customWidth="1"/>
    <col min="2628" max="2628" width="9.88671875" customWidth="1"/>
    <col min="2629" max="2629" width="8.33203125" customWidth="1"/>
    <col min="2630" max="2630" width="9.33203125" bestFit="1" customWidth="1"/>
    <col min="2631" max="2631" width="15" bestFit="1" customWidth="1"/>
    <col min="2632" max="2633" width="15" customWidth="1"/>
    <col min="2634" max="2634" width="13" customWidth="1"/>
    <col min="2635" max="2635" width="10.44140625" customWidth="1"/>
    <col min="2636" max="2636" width="8.21875" customWidth="1"/>
    <col min="2637" max="2637" width="9.33203125" bestFit="1" customWidth="1"/>
    <col min="2822" max="2822" width="19.33203125" customWidth="1"/>
    <col min="2823" max="2823" width="9.33203125" bestFit="1" customWidth="1"/>
    <col min="2824" max="2828" width="9.33203125" customWidth="1"/>
    <col min="2829" max="2830" width="11.88671875" customWidth="1"/>
    <col min="2831" max="2831" width="9.5546875" customWidth="1"/>
    <col min="2832" max="2832" width="9.33203125" bestFit="1" customWidth="1"/>
    <col min="2834" max="2837" width="7.5546875" customWidth="1"/>
    <col min="2838" max="2839" width="7.44140625" customWidth="1"/>
    <col min="2840" max="2841" width="7.6640625" customWidth="1"/>
    <col min="2842" max="2847" width="7.5546875" customWidth="1"/>
    <col min="2848" max="2848" width="10.33203125" customWidth="1"/>
    <col min="2849" max="2849" width="10.44140625" customWidth="1"/>
    <col min="2852" max="2853" width="7.5546875" customWidth="1"/>
    <col min="2854" max="2854" width="8" customWidth="1"/>
    <col min="2855" max="2856" width="7.88671875" customWidth="1"/>
    <col min="2857" max="2864" width="7.5546875" customWidth="1"/>
    <col min="2865" max="2865" width="10.44140625" customWidth="1"/>
    <col min="2866" max="2870" width="7.5546875" customWidth="1"/>
    <col min="2871" max="2871" width="10" customWidth="1"/>
    <col min="2872" max="2872" width="8.109375" customWidth="1"/>
    <col min="2873" max="2873" width="8.33203125" customWidth="1"/>
    <col min="2874" max="2874" width="8" customWidth="1"/>
    <col min="2875" max="2875" width="9" customWidth="1"/>
    <col min="2876" max="2876" width="10.109375" customWidth="1"/>
    <col min="2877" max="2877" width="6.5546875" customWidth="1"/>
    <col min="2878" max="2878" width="7" customWidth="1"/>
    <col min="2879" max="2879" width="6.5546875" bestFit="1" customWidth="1"/>
    <col min="2880" max="2880" width="8" bestFit="1" customWidth="1"/>
    <col min="2881" max="2881" width="8.109375" customWidth="1"/>
    <col min="2882" max="2882" width="7.6640625" customWidth="1"/>
    <col min="2883" max="2883" width="7.5546875" customWidth="1"/>
    <col min="2884" max="2884" width="9.88671875" customWidth="1"/>
    <col min="2885" max="2885" width="8.33203125" customWidth="1"/>
    <col min="2886" max="2886" width="9.33203125" bestFit="1" customWidth="1"/>
    <col min="2887" max="2887" width="15" bestFit="1" customWidth="1"/>
    <col min="2888" max="2889" width="15" customWidth="1"/>
    <col min="2890" max="2890" width="13" customWidth="1"/>
    <col min="2891" max="2891" width="10.44140625" customWidth="1"/>
    <col min="2892" max="2892" width="8.21875" customWidth="1"/>
    <col min="2893" max="2893" width="9.33203125" bestFit="1" customWidth="1"/>
    <col min="3078" max="3078" width="19.33203125" customWidth="1"/>
    <col min="3079" max="3079" width="9.33203125" bestFit="1" customWidth="1"/>
    <col min="3080" max="3084" width="9.33203125" customWidth="1"/>
    <col min="3085" max="3086" width="11.88671875" customWidth="1"/>
    <col min="3087" max="3087" width="9.5546875" customWidth="1"/>
    <col min="3088" max="3088" width="9.33203125" bestFit="1" customWidth="1"/>
    <col min="3090" max="3093" width="7.5546875" customWidth="1"/>
    <col min="3094" max="3095" width="7.44140625" customWidth="1"/>
    <col min="3096" max="3097" width="7.6640625" customWidth="1"/>
    <col min="3098" max="3103" width="7.5546875" customWidth="1"/>
    <col min="3104" max="3104" width="10.33203125" customWidth="1"/>
    <col min="3105" max="3105" width="10.44140625" customWidth="1"/>
    <col min="3108" max="3109" width="7.5546875" customWidth="1"/>
    <col min="3110" max="3110" width="8" customWidth="1"/>
    <col min="3111" max="3112" width="7.88671875" customWidth="1"/>
    <col min="3113" max="3120" width="7.5546875" customWidth="1"/>
    <col min="3121" max="3121" width="10.44140625" customWidth="1"/>
    <col min="3122" max="3126" width="7.5546875" customWidth="1"/>
    <col min="3127" max="3127" width="10" customWidth="1"/>
    <col min="3128" max="3128" width="8.109375" customWidth="1"/>
    <col min="3129" max="3129" width="8.33203125" customWidth="1"/>
    <col min="3130" max="3130" width="8" customWidth="1"/>
    <col min="3131" max="3131" width="9" customWidth="1"/>
    <col min="3132" max="3132" width="10.109375" customWidth="1"/>
    <col min="3133" max="3133" width="6.5546875" customWidth="1"/>
    <col min="3134" max="3134" width="7" customWidth="1"/>
    <col min="3135" max="3135" width="6.5546875" bestFit="1" customWidth="1"/>
    <col min="3136" max="3136" width="8" bestFit="1" customWidth="1"/>
    <col min="3137" max="3137" width="8.109375" customWidth="1"/>
    <col min="3138" max="3138" width="7.6640625" customWidth="1"/>
    <col min="3139" max="3139" width="7.5546875" customWidth="1"/>
    <col min="3140" max="3140" width="9.88671875" customWidth="1"/>
    <col min="3141" max="3141" width="8.33203125" customWidth="1"/>
    <col min="3142" max="3142" width="9.33203125" bestFit="1" customWidth="1"/>
    <col min="3143" max="3143" width="15" bestFit="1" customWidth="1"/>
    <col min="3144" max="3145" width="15" customWidth="1"/>
    <col min="3146" max="3146" width="13" customWidth="1"/>
    <col min="3147" max="3147" width="10.44140625" customWidth="1"/>
    <col min="3148" max="3148" width="8.21875" customWidth="1"/>
    <col min="3149" max="3149" width="9.33203125" bestFit="1" customWidth="1"/>
    <col min="3334" max="3334" width="19.33203125" customWidth="1"/>
    <col min="3335" max="3335" width="9.33203125" bestFit="1" customWidth="1"/>
    <col min="3336" max="3340" width="9.33203125" customWidth="1"/>
    <col min="3341" max="3342" width="11.88671875" customWidth="1"/>
    <col min="3343" max="3343" width="9.5546875" customWidth="1"/>
    <col min="3344" max="3344" width="9.33203125" bestFit="1" customWidth="1"/>
    <col min="3346" max="3349" width="7.5546875" customWidth="1"/>
    <col min="3350" max="3351" width="7.44140625" customWidth="1"/>
    <col min="3352" max="3353" width="7.6640625" customWidth="1"/>
    <col min="3354" max="3359" width="7.5546875" customWidth="1"/>
    <col min="3360" max="3360" width="10.33203125" customWidth="1"/>
    <col min="3361" max="3361" width="10.44140625" customWidth="1"/>
    <col min="3364" max="3365" width="7.5546875" customWidth="1"/>
    <col min="3366" max="3366" width="8" customWidth="1"/>
    <col min="3367" max="3368" width="7.88671875" customWidth="1"/>
    <col min="3369" max="3376" width="7.5546875" customWidth="1"/>
    <col min="3377" max="3377" width="10.44140625" customWidth="1"/>
    <col min="3378" max="3382" width="7.5546875" customWidth="1"/>
    <col min="3383" max="3383" width="10" customWidth="1"/>
    <col min="3384" max="3384" width="8.109375" customWidth="1"/>
    <col min="3385" max="3385" width="8.33203125" customWidth="1"/>
    <col min="3386" max="3386" width="8" customWidth="1"/>
    <col min="3387" max="3387" width="9" customWidth="1"/>
    <col min="3388" max="3388" width="10.109375" customWidth="1"/>
    <col min="3389" max="3389" width="6.5546875" customWidth="1"/>
    <col min="3390" max="3390" width="7" customWidth="1"/>
    <col min="3391" max="3391" width="6.5546875" bestFit="1" customWidth="1"/>
    <col min="3392" max="3392" width="8" bestFit="1" customWidth="1"/>
    <col min="3393" max="3393" width="8.109375" customWidth="1"/>
    <col min="3394" max="3394" width="7.6640625" customWidth="1"/>
    <col min="3395" max="3395" width="7.5546875" customWidth="1"/>
    <col min="3396" max="3396" width="9.88671875" customWidth="1"/>
    <col min="3397" max="3397" width="8.33203125" customWidth="1"/>
    <col min="3398" max="3398" width="9.33203125" bestFit="1" customWidth="1"/>
    <col min="3399" max="3399" width="15" bestFit="1" customWidth="1"/>
    <col min="3400" max="3401" width="15" customWidth="1"/>
    <col min="3402" max="3402" width="13" customWidth="1"/>
    <col min="3403" max="3403" width="10.44140625" customWidth="1"/>
    <col min="3404" max="3404" width="8.21875" customWidth="1"/>
    <col min="3405" max="3405" width="9.33203125" bestFit="1" customWidth="1"/>
    <col min="3590" max="3590" width="19.33203125" customWidth="1"/>
    <col min="3591" max="3591" width="9.33203125" bestFit="1" customWidth="1"/>
    <col min="3592" max="3596" width="9.33203125" customWidth="1"/>
    <col min="3597" max="3598" width="11.88671875" customWidth="1"/>
    <col min="3599" max="3599" width="9.5546875" customWidth="1"/>
    <col min="3600" max="3600" width="9.33203125" bestFit="1" customWidth="1"/>
    <col min="3602" max="3605" width="7.5546875" customWidth="1"/>
    <col min="3606" max="3607" width="7.44140625" customWidth="1"/>
    <col min="3608" max="3609" width="7.6640625" customWidth="1"/>
    <col min="3610" max="3615" width="7.5546875" customWidth="1"/>
    <col min="3616" max="3616" width="10.33203125" customWidth="1"/>
    <col min="3617" max="3617" width="10.44140625" customWidth="1"/>
    <col min="3620" max="3621" width="7.5546875" customWidth="1"/>
    <col min="3622" max="3622" width="8" customWidth="1"/>
    <col min="3623" max="3624" width="7.88671875" customWidth="1"/>
    <col min="3625" max="3632" width="7.5546875" customWidth="1"/>
    <col min="3633" max="3633" width="10.44140625" customWidth="1"/>
    <col min="3634" max="3638" width="7.5546875" customWidth="1"/>
    <col min="3639" max="3639" width="10" customWidth="1"/>
    <col min="3640" max="3640" width="8.109375" customWidth="1"/>
    <col min="3641" max="3641" width="8.33203125" customWidth="1"/>
    <col min="3642" max="3642" width="8" customWidth="1"/>
    <col min="3643" max="3643" width="9" customWidth="1"/>
    <col min="3644" max="3644" width="10.109375" customWidth="1"/>
    <col min="3645" max="3645" width="6.5546875" customWidth="1"/>
    <col min="3646" max="3646" width="7" customWidth="1"/>
    <col min="3647" max="3647" width="6.5546875" bestFit="1" customWidth="1"/>
    <col min="3648" max="3648" width="8" bestFit="1" customWidth="1"/>
    <col min="3649" max="3649" width="8.109375" customWidth="1"/>
    <col min="3650" max="3650" width="7.6640625" customWidth="1"/>
    <col min="3651" max="3651" width="7.5546875" customWidth="1"/>
    <col min="3652" max="3652" width="9.88671875" customWidth="1"/>
    <col min="3653" max="3653" width="8.33203125" customWidth="1"/>
    <col min="3654" max="3654" width="9.33203125" bestFit="1" customWidth="1"/>
    <col min="3655" max="3655" width="15" bestFit="1" customWidth="1"/>
    <col min="3656" max="3657" width="15" customWidth="1"/>
    <col min="3658" max="3658" width="13" customWidth="1"/>
    <col min="3659" max="3659" width="10.44140625" customWidth="1"/>
    <col min="3660" max="3660" width="8.21875" customWidth="1"/>
    <col min="3661" max="3661" width="9.33203125" bestFit="1" customWidth="1"/>
    <col min="3846" max="3846" width="19.33203125" customWidth="1"/>
    <col min="3847" max="3847" width="9.33203125" bestFit="1" customWidth="1"/>
    <col min="3848" max="3852" width="9.33203125" customWidth="1"/>
    <col min="3853" max="3854" width="11.88671875" customWidth="1"/>
    <col min="3855" max="3855" width="9.5546875" customWidth="1"/>
    <col min="3856" max="3856" width="9.33203125" bestFit="1" customWidth="1"/>
    <col min="3858" max="3861" width="7.5546875" customWidth="1"/>
    <col min="3862" max="3863" width="7.44140625" customWidth="1"/>
    <col min="3864" max="3865" width="7.6640625" customWidth="1"/>
    <col min="3866" max="3871" width="7.5546875" customWidth="1"/>
    <col min="3872" max="3872" width="10.33203125" customWidth="1"/>
    <col min="3873" max="3873" width="10.44140625" customWidth="1"/>
    <col min="3876" max="3877" width="7.5546875" customWidth="1"/>
    <col min="3878" max="3878" width="8" customWidth="1"/>
    <col min="3879" max="3880" width="7.88671875" customWidth="1"/>
    <col min="3881" max="3888" width="7.5546875" customWidth="1"/>
    <col min="3889" max="3889" width="10.44140625" customWidth="1"/>
    <col min="3890" max="3894" width="7.5546875" customWidth="1"/>
    <col min="3895" max="3895" width="10" customWidth="1"/>
    <col min="3896" max="3896" width="8.109375" customWidth="1"/>
    <col min="3897" max="3897" width="8.33203125" customWidth="1"/>
    <col min="3898" max="3898" width="8" customWidth="1"/>
    <col min="3899" max="3899" width="9" customWidth="1"/>
    <col min="3900" max="3900" width="10.109375" customWidth="1"/>
    <col min="3901" max="3901" width="6.5546875" customWidth="1"/>
    <col min="3902" max="3902" width="7" customWidth="1"/>
    <col min="3903" max="3903" width="6.5546875" bestFit="1" customWidth="1"/>
    <col min="3904" max="3904" width="8" bestFit="1" customWidth="1"/>
    <col min="3905" max="3905" width="8.109375" customWidth="1"/>
    <col min="3906" max="3906" width="7.6640625" customWidth="1"/>
    <col min="3907" max="3907" width="7.5546875" customWidth="1"/>
    <col min="3908" max="3908" width="9.88671875" customWidth="1"/>
    <col min="3909" max="3909" width="8.33203125" customWidth="1"/>
    <col min="3910" max="3910" width="9.33203125" bestFit="1" customWidth="1"/>
    <col min="3911" max="3911" width="15" bestFit="1" customWidth="1"/>
    <col min="3912" max="3913" width="15" customWidth="1"/>
    <col min="3914" max="3914" width="13" customWidth="1"/>
    <col min="3915" max="3915" width="10.44140625" customWidth="1"/>
    <col min="3916" max="3916" width="8.21875" customWidth="1"/>
    <col min="3917" max="3917" width="9.33203125" bestFit="1" customWidth="1"/>
    <col min="4102" max="4102" width="19.33203125" customWidth="1"/>
    <col min="4103" max="4103" width="9.33203125" bestFit="1" customWidth="1"/>
    <col min="4104" max="4108" width="9.33203125" customWidth="1"/>
    <col min="4109" max="4110" width="11.88671875" customWidth="1"/>
    <col min="4111" max="4111" width="9.5546875" customWidth="1"/>
    <col min="4112" max="4112" width="9.33203125" bestFit="1" customWidth="1"/>
    <col min="4114" max="4117" width="7.5546875" customWidth="1"/>
    <col min="4118" max="4119" width="7.44140625" customWidth="1"/>
    <col min="4120" max="4121" width="7.6640625" customWidth="1"/>
    <col min="4122" max="4127" width="7.5546875" customWidth="1"/>
    <col min="4128" max="4128" width="10.33203125" customWidth="1"/>
    <col min="4129" max="4129" width="10.44140625" customWidth="1"/>
    <col min="4132" max="4133" width="7.5546875" customWidth="1"/>
    <col min="4134" max="4134" width="8" customWidth="1"/>
    <col min="4135" max="4136" width="7.88671875" customWidth="1"/>
    <col min="4137" max="4144" width="7.5546875" customWidth="1"/>
    <col min="4145" max="4145" width="10.44140625" customWidth="1"/>
    <col min="4146" max="4150" width="7.5546875" customWidth="1"/>
    <col min="4151" max="4151" width="10" customWidth="1"/>
    <col min="4152" max="4152" width="8.109375" customWidth="1"/>
    <col min="4153" max="4153" width="8.33203125" customWidth="1"/>
    <col min="4154" max="4154" width="8" customWidth="1"/>
    <col min="4155" max="4155" width="9" customWidth="1"/>
    <col min="4156" max="4156" width="10.109375" customWidth="1"/>
    <col min="4157" max="4157" width="6.5546875" customWidth="1"/>
    <col min="4158" max="4158" width="7" customWidth="1"/>
    <col min="4159" max="4159" width="6.5546875" bestFit="1" customWidth="1"/>
    <col min="4160" max="4160" width="8" bestFit="1" customWidth="1"/>
    <col min="4161" max="4161" width="8.109375" customWidth="1"/>
    <col min="4162" max="4162" width="7.6640625" customWidth="1"/>
    <col min="4163" max="4163" width="7.5546875" customWidth="1"/>
    <col min="4164" max="4164" width="9.88671875" customWidth="1"/>
    <col min="4165" max="4165" width="8.33203125" customWidth="1"/>
    <col min="4166" max="4166" width="9.33203125" bestFit="1" customWidth="1"/>
    <col min="4167" max="4167" width="15" bestFit="1" customWidth="1"/>
    <col min="4168" max="4169" width="15" customWidth="1"/>
    <col min="4170" max="4170" width="13" customWidth="1"/>
    <col min="4171" max="4171" width="10.44140625" customWidth="1"/>
    <col min="4172" max="4172" width="8.21875" customWidth="1"/>
    <col min="4173" max="4173" width="9.33203125" bestFit="1" customWidth="1"/>
    <col min="4358" max="4358" width="19.33203125" customWidth="1"/>
    <col min="4359" max="4359" width="9.33203125" bestFit="1" customWidth="1"/>
    <col min="4360" max="4364" width="9.33203125" customWidth="1"/>
    <col min="4365" max="4366" width="11.88671875" customWidth="1"/>
    <col min="4367" max="4367" width="9.5546875" customWidth="1"/>
    <col min="4368" max="4368" width="9.33203125" bestFit="1" customWidth="1"/>
    <col min="4370" max="4373" width="7.5546875" customWidth="1"/>
    <col min="4374" max="4375" width="7.44140625" customWidth="1"/>
    <col min="4376" max="4377" width="7.6640625" customWidth="1"/>
    <col min="4378" max="4383" width="7.5546875" customWidth="1"/>
    <col min="4384" max="4384" width="10.33203125" customWidth="1"/>
    <col min="4385" max="4385" width="10.44140625" customWidth="1"/>
    <col min="4388" max="4389" width="7.5546875" customWidth="1"/>
    <col min="4390" max="4390" width="8" customWidth="1"/>
    <col min="4391" max="4392" width="7.88671875" customWidth="1"/>
    <col min="4393" max="4400" width="7.5546875" customWidth="1"/>
    <col min="4401" max="4401" width="10.44140625" customWidth="1"/>
    <col min="4402" max="4406" width="7.5546875" customWidth="1"/>
    <col min="4407" max="4407" width="10" customWidth="1"/>
    <col min="4408" max="4408" width="8.109375" customWidth="1"/>
    <col min="4409" max="4409" width="8.33203125" customWidth="1"/>
    <col min="4410" max="4410" width="8" customWidth="1"/>
    <col min="4411" max="4411" width="9" customWidth="1"/>
    <col min="4412" max="4412" width="10.109375" customWidth="1"/>
    <col min="4413" max="4413" width="6.5546875" customWidth="1"/>
    <col min="4414" max="4414" width="7" customWidth="1"/>
    <col min="4415" max="4415" width="6.5546875" bestFit="1" customWidth="1"/>
    <col min="4416" max="4416" width="8" bestFit="1" customWidth="1"/>
    <col min="4417" max="4417" width="8.109375" customWidth="1"/>
    <col min="4418" max="4418" width="7.6640625" customWidth="1"/>
    <col min="4419" max="4419" width="7.5546875" customWidth="1"/>
    <col min="4420" max="4420" width="9.88671875" customWidth="1"/>
    <col min="4421" max="4421" width="8.33203125" customWidth="1"/>
    <col min="4422" max="4422" width="9.33203125" bestFit="1" customWidth="1"/>
    <col min="4423" max="4423" width="15" bestFit="1" customWidth="1"/>
    <col min="4424" max="4425" width="15" customWidth="1"/>
    <col min="4426" max="4426" width="13" customWidth="1"/>
    <col min="4427" max="4427" width="10.44140625" customWidth="1"/>
    <col min="4428" max="4428" width="8.21875" customWidth="1"/>
    <col min="4429" max="4429" width="9.33203125" bestFit="1" customWidth="1"/>
    <col min="4614" max="4614" width="19.33203125" customWidth="1"/>
    <col min="4615" max="4615" width="9.33203125" bestFit="1" customWidth="1"/>
    <col min="4616" max="4620" width="9.33203125" customWidth="1"/>
    <col min="4621" max="4622" width="11.88671875" customWidth="1"/>
    <col min="4623" max="4623" width="9.5546875" customWidth="1"/>
    <col min="4624" max="4624" width="9.33203125" bestFit="1" customWidth="1"/>
    <col min="4626" max="4629" width="7.5546875" customWidth="1"/>
    <col min="4630" max="4631" width="7.44140625" customWidth="1"/>
    <col min="4632" max="4633" width="7.6640625" customWidth="1"/>
    <col min="4634" max="4639" width="7.5546875" customWidth="1"/>
    <col min="4640" max="4640" width="10.33203125" customWidth="1"/>
    <col min="4641" max="4641" width="10.44140625" customWidth="1"/>
    <col min="4644" max="4645" width="7.5546875" customWidth="1"/>
    <col min="4646" max="4646" width="8" customWidth="1"/>
    <col min="4647" max="4648" width="7.88671875" customWidth="1"/>
    <col min="4649" max="4656" width="7.5546875" customWidth="1"/>
    <col min="4657" max="4657" width="10.44140625" customWidth="1"/>
    <col min="4658" max="4662" width="7.5546875" customWidth="1"/>
    <col min="4663" max="4663" width="10" customWidth="1"/>
    <col min="4664" max="4664" width="8.109375" customWidth="1"/>
    <col min="4665" max="4665" width="8.33203125" customWidth="1"/>
    <col min="4666" max="4666" width="8" customWidth="1"/>
    <col min="4667" max="4667" width="9" customWidth="1"/>
    <col min="4668" max="4668" width="10.109375" customWidth="1"/>
    <col min="4669" max="4669" width="6.5546875" customWidth="1"/>
    <col min="4670" max="4670" width="7" customWidth="1"/>
    <col min="4671" max="4671" width="6.5546875" bestFit="1" customWidth="1"/>
    <col min="4672" max="4672" width="8" bestFit="1" customWidth="1"/>
    <col min="4673" max="4673" width="8.109375" customWidth="1"/>
    <col min="4674" max="4674" width="7.6640625" customWidth="1"/>
    <col min="4675" max="4675" width="7.5546875" customWidth="1"/>
    <col min="4676" max="4676" width="9.88671875" customWidth="1"/>
    <col min="4677" max="4677" width="8.33203125" customWidth="1"/>
    <col min="4678" max="4678" width="9.33203125" bestFit="1" customWidth="1"/>
    <col min="4679" max="4679" width="15" bestFit="1" customWidth="1"/>
    <col min="4680" max="4681" width="15" customWidth="1"/>
    <col min="4682" max="4682" width="13" customWidth="1"/>
    <col min="4683" max="4683" width="10.44140625" customWidth="1"/>
    <col min="4684" max="4684" width="8.21875" customWidth="1"/>
    <col min="4685" max="4685" width="9.33203125" bestFit="1" customWidth="1"/>
    <col min="4870" max="4870" width="19.33203125" customWidth="1"/>
    <col min="4871" max="4871" width="9.33203125" bestFit="1" customWidth="1"/>
    <col min="4872" max="4876" width="9.33203125" customWidth="1"/>
    <col min="4877" max="4878" width="11.88671875" customWidth="1"/>
    <col min="4879" max="4879" width="9.5546875" customWidth="1"/>
    <col min="4880" max="4880" width="9.33203125" bestFit="1" customWidth="1"/>
    <col min="4882" max="4885" width="7.5546875" customWidth="1"/>
    <col min="4886" max="4887" width="7.44140625" customWidth="1"/>
    <col min="4888" max="4889" width="7.6640625" customWidth="1"/>
    <col min="4890" max="4895" width="7.5546875" customWidth="1"/>
    <col min="4896" max="4896" width="10.33203125" customWidth="1"/>
    <col min="4897" max="4897" width="10.44140625" customWidth="1"/>
    <col min="4900" max="4901" width="7.5546875" customWidth="1"/>
    <col min="4902" max="4902" width="8" customWidth="1"/>
    <col min="4903" max="4904" width="7.88671875" customWidth="1"/>
    <col min="4905" max="4912" width="7.5546875" customWidth="1"/>
    <col min="4913" max="4913" width="10.44140625" customWidth="1"/>
    <col min="4914" max="4918" width="7.5546875" customWidth="1"/>
    <col min="4919" max="4919" width="10" customWidth="1"/>
    <col min="4920" max="4920" width="8.109375" customWidth="1"/>
    <col min="4921" max="4921" width="8.33203125" customWidth="1"/>
    <col min="4922" max="4922" width="8" customWidth="1"/>
    <col min="4923" max="4923" width="9" customWidth="1"/>
    <col min="4924" max="4924" width="10.109375" customWidth="1"/>
    <col min="4925" max="4925" width="6.5546875" customWidth="1"/>
    <col min="4926" max="4926" width="7" customWidth="1"/>
    <col min="4927" max="4927" width="6.5546875" bestFit="1" customWidth="1"/>
    <col min="4928" max="4928" width="8" bestFit="1" customWidth="1"/>
    <col min="4929" max="4929" width="8.109375" customWidth="1"/>
    <col min="4930" max="4930" width="7.6640625" customWidth="1"/>
    <col min="4931" max="4931" width="7.5546875" customWidth="1"/>
    <col min="4932" max="4932" width="9.88671875" customWidth="1"/>
    <col min="4933" max="4933" width="8.33203125" customWidth="1"/>
    <col min="4934" max="4934" width="9.33203125" bestFit="1" customWidth="1"/>
    <col min="4935" max="4935" width="15" bestFit="1" customWidth="1"/>
    <col min="4936" max="4937" width="15" customWidth="1"/>
    <col min="4938" max="4938" width="13" customWidth="1"/>
    <col min="4939" max="4939" width="10.44140625" customWidth="1"/>
    <col min="4940" max="4940" width="8.21875" customWidth="1"/>
    <col min="4941" max="4941" width="9.33203125" bestFit="1" customWidth="1"/>
    <col min="5126" max="5126" width="19.33203125" customWidth="1"/>
    <col min="5127" max="5127" width="9.33203125" bestFit="1" customWidth="1"/>
    <col min="5128" max="5132" width="9.33203125" customWidth="1"/>
    <col min="5133" max="5134" width="11.88671875" customWidth="1"/>
    <col min="5135" max="5135" width="9.5546875" customWidth="1"/>
    <col min="5136" max="5136" width="9.33203125" bestFit="1" customWidth="1"/>
    <col min="5138" max="5141" width="7.5546875" customWidth="1"/>
    <col min="5142" max="5143" width="7.44140625" customWidth="1"/>
    <col min="5144" max="5145" width="7.6640625" customWidth="1"/>
    <col min="5146" max="5151" width="7.5546875" customWidth="1"/>
    <col min="5152" max="5152" width="10.33203125" customWidth="1"/>
    <col min="5153" max="5153" width="10.44140625" customWidth="1"/>
    <col min="5156" max="5157" width="7.5546875" customWidth="1"/>
    <col min="5158" max="5158" width="8" customWidth="1"/>
    <col min="5159" max="5160" width="7.88671875" customWidth="1"/>
    <col min="5161" max="5168" width="7.5546875" customWidth="1"/>
    <col min="5169" max="5169" width="10.44140625" customWidth="1"/>
    <col min="5170" max="5174" width="7.5546875" customWidth="1"/>
    <col min="5175" max="5175" width="10" customWidth="1"/>
    <col min="5176" max="5176" width="8.109375" customWidth="1"/>
    <col min="5177" max="5177" width="8.33203125" customWidth="1"/>
    <col min="5178" max="5178" width="8" customWidth="1"/>
    <col min="5179" max="5179" width="9" customWidth="1"/>
    <col min="5180" max="5180" width="10.109375" customWidth="1"/>
    <col min="5181" max="5181" width="6.5546875" customWidth="1"/>
    <col min="5182" max="5182" width="7" customWidth="1"/>
    <col min="5183" max="5183" width="6.5546875" bestFit="1" customWidth="1"/>
    <col min="5184" max="5184" width="8" bestFit="1" customWidth="1"/>
    <col min="5185" max="5185" width="8.109375" customWidth="1"/>
    <col min="5186" max="5186" width="7.6640625" customWidth="1"/>
    <col min="5187" max="5187" width="7.5546875" customWidth="1"/>
    <col min="5188" max="5188" width="9.88671875" customWidth="1"/>
    <col min="5189" max="5189" width="8.33203125" customWidth="1"/>
    <col min="5190" max="5190" width="9.33203125" bestFit="1" customWidth="1"/>
    <col min="5191" max="5191" width="15" bestFit="1" customWidth="1"/>
    <col min="5192" max="5193" width="15" customWidth="1"/>
    <col min="5194" max="5194" width="13" customWidth="1"/>
    <col min="5195" max="5195" width="10.44140625" customWidth="1"/>
    <col min="5196" max="5196" width="8.21875" customWidth="1"/>
    <col min="5197" max="5197" width="9.33203125" bestFit="1" customWidth="1"/>
    <col min="5382" max="5382" width="19.33203125" customWidth="1"/>
    <col min="5383" max="5383" width="9.33203125" bestFit="1" customWidth="1"/>
    <col min="5384" max="5388" width="9.33203125" customWidth="1"/>
    <col min="5389" max="5390" width="11.88671875" customWidth="1"/>
    <col min="5391" max="5391" width="9.5546875" customWidth="1"/>
    <col min="5392" max="5392" width="9.33203125" bestFit="1" customWidth="1"/>
    <col min="5394" max="5397" width="7.5546875" customWidth="1"/>
    <col min="5398" max="5399" width="7.44140625" customWidth="1"/>
    <col min="5400" max="5401" width="7.6640625" customWidth="1"/>
    <col min="5402" max="5407" width="7.5546875" customWidth="1"/>
    <col min="5408" max="5408" width="10.33203125" customWidth="1"/>
    <col min="5409" max="5409" width="10.44140625" customWidth="1"/>
    <col min="5412" max="5413" width="7.5546875" customWidth="1"/>
    <col min="5414" max="5414" width="8" customWidth="1"/>
    <col min="5415" max="5416" width="7.88671875" customWidth="1"/>
    <col min="5417" max="5424" width="7.5546875" customWidth="1"/>
    <col min="5425" max="5425" width="10.44140625" customWidth="1"/>
    <col min="5426" max="5430" width="7.5546875" customWidth="1"/>
    <col min="5431" max="5431" width="10" customWidth="1"/>
    <col min="5432" max="5432" width="8.109375" customWidth="1"/>
    <col min="5433" max="5433" width="8.33203125" customWidth="1"/>
    <col min="5434" max="5434" width="8" customWidth="1"/>
    <col min="5435" max="5435" width="9" customWidth="1"/>
    <col min="5436" max="5436" width="10.109375" customWidth="1"/>
    <col min="5437" max="5437" width="6.5546875" customWidth="1"/>
    <col min="5438" max="5438" width="7" customWidth="1"/>
    <col min="5439" max="5439" width="6.5546875" bestFit="1" customWidth="1"/>
    <col min="5440" max="5440" width="8" bestFit="1" customWidth="1"/>
    <col min="5441" max="5441" width="8.109375" customWidth="1"/>
    <col min="5442" max="5442" width="7.6640625" customWidth="1"/>
    <col min="5443" max="5443" width="7.5546875" customWidth="1"/>
    <col min="5444" max="5444" width="9.88671875" customWidth="1"/>
    <col min="5445" max="5445" width="8.33203125" customWidth="1"/>
    <col min="5446" max="5446" width="9.33203125" bestFit="1" customWidth="1"/>
    <col min="5447" max="5447" width="15" bestFit="1" customWidth="1"/>
    <col min="5448" max="5449" width="15" customWidth="1"/>
    <col min="5450" max="5450" width="13" customWidth="1"/>
    <col min="5451" max="5451" width="10.44140625" customWidth="1"/>
    <col min="5452" max="5452" width="8.21875" customWidth="1"/>
    <col min="5453" max="5453" width="9.33203125" bestFit="1" customWidth="1"/>
    <col min="5638" max="5638" width="19.33203125" customWidth="1"/>
    <col min="5639" max="5639" width="9.33203125" bestFit="1" customWidth="1"/>
    <col min="5640" max="5644" width="9.33203125" customWidth="1"/>
    <col min="5645" max="5646" width="11.88671875" customWidth="1"/>
    <col min="5647" max="5647" width="9.5546875" customWidth="1"/>
    <col min="5648" max="5648" width="9.33203125" bestFit="1" customWidth="1"/>
    <col min="5650" max="5653" width="7.5546875" customWidth="1"/>
    <col min="5654" max="5655" width="7.44140625" customWidth="1"/>
    <col min="5656" max="5657" width="7.6640625" customWidth="1"/>
    <col min="5658" max="5663" width="7.5546875" customWidth="1"/>
    <col min="5664" max="5664" width="10.33203125" customWidth="1"/>
    <col min="5665" max="5665" width="10.44140625" customWidth="1"/>
    <col min="5668" max="5669" width="7.5546875" customWidth="1"/>
    <col min="5670" max="5670" width="8" customWidth="1"/>
    <col min="5671" max="5672" width="7.88671875" customWidth="1"/>
    <col min="5673" max="5680" width="7.5546875" customWidth="1"/>
    <col min="5681" max="5681" width="10.44140625" customWidth="1"/>
    <col min="5682" max="5686" width="7.5546875" customWidth="1"/>
    <col min="5687" max="5687" width="10" customWidth="1"/>
    <col min="5688" max="5688" width="8.109375" customWidth="1"/>
    <col min="5689" max="5689" width="8.33203125" customWidth="1"/>
    <col min="5690" max="5690" width="8" customWidth="1"/>
    <col min="5691" max="5691" width="9" customWidth="1"/>
    <col min="5692" max="5692" width="10.109375" customWidth="1"/>
    <col min="5693" max="5693" width="6.5546875" customWidth="1"/>
    <col min="5694" max="5694" width="7" customWidth="1"/>
    <col min="5695" max="5695" width="6.5546875" bestFit="1" customWidth="1"/>
    <col min="5696" max="5696" width="8" bestFit="1" customWidth="1"/>
    <col min="5697" max="5697" width="8.109375" customWidth="1"/>
    <col min="5698" max="5698" width="7.6640625" customWidth="1"/>
    <col min="5699" max="5699" width="7.5546875" customWidth="1"/>
    <col min="5700" max="5700" width="9.88671875" customWidth="1"/>
    <col min="5701" max="5701" width="8.33203125" customWidth="1"/>
    <col min="5702" max="5702" width="9.33203125" bestFit="1" customWidth="1"/>
    <col min="5703" max="5703" width="15" bestFit="1" customWidth="1"/>
    <col min="5704" max="5705" width="15" customWidth="1"/>
    <col min="5706" max="5706" width="13" customWidth="1"/>
    <col min="5707" max="5707" width="10.44140625" customWidth="1"/>
    <col min="5708" max="5708" width="8.21875" customWidth="1"/>
    <col min="5709" max="5709" width="9.33203125" bestFit="1" customWidth="1"/>
    <col min="5894" max="5894" width="19.33203125" customWidth="1"/>
    <col min="5895" max="5895" width="9.33203125" bestFit="1" customWidth="1"/>
    <col min="5896" max="5900" width="9.33203125" customWidth="1"/>
    <col min="5901" max="5902" width="11.88671875" customWidth="1"/>
    <col min="5903" max="5903" width="9.5546875" customWidth="1"/>
    <col min="5904" max="5904" width="9.33203125" bestFit="1" customWidth="1"/>
    <col min="5906" max="5909" width="7.5546875" customWidth="1"/>
    <col min="5910" max="5911" width="7.44140625" customWidth="1"/>
    <col min="5912" max="5913" width="7.6640625" customWidth="1"/>
    <col min="5914" max="5919" width="7.5546875" customWidth="1"/>
    <col min="5920" max="5920" width="10.33203125" customWidth="1"/>
    <col min="5921" max="5921" width="10.44140625" customWidth="1"/>
    <col min="5924" max="5925" width="7.5546875" customWidth="1"/>
    <col min="5926" max="5926" width="8" customWidth="1"/>
    <col min="5927" max="5928" width="7.88671875" customWidth="1"/>
    <col min="5929" max="5936" width="7.5546875" customWidth="1"/>
    <col min="5937" max="5937" width="10.44140625" customWidth="1"/>
    <col min="5938" max="5942" width="7.5546875" customWidth="1"/>
    <col min="5943" max="5943" width="10" customWidth="1"/>
    <col min="5944" max="5944" width="8.109375" customWidth="1"/>
    <col min="5945" max="5945" width="8.33203125" customWidth="1"/>
    <col min="5946" max="5946" width="8" customWidth="1"/>
    <col min="5947" max="5947" width="9" customWidth="1"/>
    <col min="5948" max="5948" width="10.109375" customWidth="1"/>
    <col min="5949" max="5949" width="6.5546875" customWidth="1"/>
    <col min="5950" max="5950" width="7" customWidth="1"/>
    <col min="5951" max="5951" width="6.5546875" bestFit="1" customWidth="1"/>
    <col min="5952" max="5952" width="8" bestFit="1" customWidth="1"/>
    <col min="5953" max="5953" width="8.109375" customWidth="1"/>
    <col min="5954" max="5954" width="7.6640625" customWidth="1"/>
    <col min="5955" max="5955" width="7.5546875" customWidth="1"/>
    <col min="5956" max="5956" width="9.88671875" customWidth="1"/>
    <col min="5957" max="5957" width="8.33203125" customWidth="1"/>
    <col min="5958" max="5958" width="9.33203125" bestFit="1" customWidth="1"/>
    <col min="5959" max="5959" width="15" bestFit="1" customWidth="1"/>
    <col min="5960" max="5961" width="15" customWidth="1"/>
    <col min="5962" max="5962" width="13" customWidth="1"/>
    <col min="5963" max="5963" width="10.44140625" customWidth="1"/>
    <col min="5964" max="5964" width="8.21875" customWidth="1"/>
    <col min="5965" max="5965" width="9.33203125" bestFit="1" customWidth="1"/>
    <col min="6150" max="6150" width="19.33203125" customWidth="1"/>
    <col min="6151" max="6151" width="9.33203125" bestFit="1" customWidth="1"/>
    <col min="6152" max="6156" width="9.33203125" customWidth="1"/>
    <col min="6157" max="6158" width="11.88671875" customWidth="1"/>
    <col min="6159" max="6159" width="9.5546875" customWidth="1"/>
    <col min="6160" max="6160" width="9.33203125" bestFit="1" customWidth="1"/>
    <col min="6162" max="6165" width="7.5546875" customWidth="1"/>
    <col min="6166" max="6167" width="7.44140625" customWidth="1"/>
    <col min="6168" max="6169" width="7.6640625" customWidth="1"/>
    <col min="6170" max="6175" width="7.5546875" customWidth="1"/>
    <col min="6176" max="6176" width="10.33203125" customWidth="1"/>
    <col min="6177" max="6177" width="10.44140625" customWidth="1"/>
    <col min="6180" max="6181" width="7.5546875" customWidth="1"/>
    <col min="6182" max="6182" width="8" customWidth="1"/>
    <col min="6183" max="6184" width="7.88671875" customWidth="1"/>
    <col min="6185" max="6192" width="7.5546875" customWidth="1"/>
    <col min="6193" max="6193" width="10.44140625" customWidth="1"/>
    <col min="6194" max="6198" width="7.5546875" customWidth="1"/>
    <col min="6199" max="6199" width="10" customWidth="1"/>
    <col min="6200" max="6200" width="8.109375" customWidth="1"/>
    <col min="6201" max="6201" width="8.33203125" customWidth="1"/>
    <col min="6202" max="6202" width="8" customWidth="1"/>
    <col min="6203" max="6203" width="9" customWidth="1"/>
    <col min="6204" max="6204" width="10.109375" customWidth="1"/>
    <col min="6205" max="6205" width="6.5546875" customWidth="1"/>
    <col min="6206" max="6206" width="7" customWidth="1"/>
    <col min="6207" max="6207" width="6.5546875" bestFit="1" customWidth="1"/>
    <col min="6208" max="6208" width="8" bestFit="1" customWidth="1"/>
    <col min="6209" max="6209" width="8.109375" customWidth="1"/>
    <col min="6210" max="6210" width="7.6640625" customWidth="1"/>
    <col min="6211" max="6211" width="7.5546875" customWidth="1"/>
    <col min="6212" max="6212" width="9.88671875" customWidth="1"/>
    <col min="6213" max="6213" width="8.33203125" customWidth="1"/>
    <col min="6214" max="6214" width="9.33203125" bestFit="1" customWidth="1"/>
    <col min="6215" max="6215" width="15" bestFit="1" customWidth="1"/>
    <col min="6216" max="6217" width="15" customWidth="1"/>
    <col min="6218" max="6218" width="13" customWidth="1"/>
    <col min="6219" max="6219" width="10.44140625" customWidth="1"/>
    <col min="6220" max="6220" width="8.21875" customWidth="1"/>
    <col min="6221" max="6221" width="9.33203125" bestFit="1" customWidth="1"/>
    <col min="6406" max="6406" width="19.33203125" customWidth="1"/>
    <col min="6407" max="6407" width="9.33203125" bestFit="1" customWidth="1"/>
    <col min="6408" max="6412" width="9.33203125" customWidth="1"/>
    <col min="6413" max="6414" width="11.88671875" customWidth="1"/>
    <col min="6415" max="6415" width="9.5546875" customWidth="1"/>
    <col min="6416" max="6416" width="9.33203125" bestFit="1" customWidth="1"/>
    <col min="6418" max="6421" width="7.5546875" customWidth="1"/>
    <col min="6422" max="6423" width="7.44140625" customWidth="1"/>
    <col min="6424" max="6425" width="7.6640625" customWidth="1"/>
    <col min="6426" max="6431" width="7.5546875" customWidth="1"/>
    <col min="6432" max="6432" width="10.33203125" customWidth="1"/>
    <col min="6433" max="6433" width="10.44140625" customWidth="1"/>
    <col min="6436" max="6437" width="7.5546875" customWidth="1"/>
    <col min="6438" max="6438" width="8" customWidth="1"/>
    <col min="6439" max="6440" width="7.88671875" customWidth="1"/>
    <col min="6441" max="6448" width="7.5546875" customWidth="1"/>
    <col min="6449" max="6449" width="10.44140625" customWidth="1"/>
    <col min="6450" max="6454" width="7.5546875" customWidth="1"/>
    <col min="6455" max="6455" width="10" customWidth="1"/>
    <col min="6456" max="6456" width="8.109375" customWidth="1"/>
    <col min="6457" max="6457" width="8.33203125" customWidth="1"/>
    <col min="6458" max="6458" width="8" customWidth="1"/>
    <col min="6459" max="6459" width="9" customWidth="1"/>
    <col min="6460" max="6460" width="10.109375" customWidth="1"/>
    <col min="6461" max="6461" width="6.5546875" customWidth="1"/>
    <col min="6462" max="6462" width="7" customWidth="1"/>
    <col min="6463" max="6463" width="6.5546875" bestFit="1" customWidth="1"/>
    <col min="6464" max="6464" width="8" bestFit="1" customWidth="1"/>
    <col min="6465" max="6465" width="8.109375" customWidth="1"/>
    <col min="6466" max="6466" width="7.6640625" customWidth="1"/>
    <col min="6467" max="6467" width="7.5546875" customWidth="1"/>
    <col min="6468" max="6468" width="9.88671875" customWidth="1"/>
    <col min="6469" max="6469" width="8.33203125" customWidth="1"/>
    <col min="6470" max="6470" width="9.33203125" bestFit="1" customWidth="1"/>
    <col min="6471" max="6471" width="15" bestFit="1" customWidth="1"/>
    <col min="6472" max="6473" width="15" customWidth="1"/>
    <col min="6474" max="6474" width="13" customWidth="1"/>
    <col min="6475" max="6475" width="10.44140625" customWidth="1"/>
    <col min="6476" max="6476" width="8.21875" customWidth="1"/>
    <col min="6477" max="6477" width="9.33203125" bestFit="1" customWidth="1"/>
    <col min="6662" max="6662" width="19.33203125" customWidth="1"/>
    <col min="6663" max="6663" width="9.33203125" bestFit="1" customWidth="1"/>
    <col min="6664" max="6668" width="9.33203125" customWidth="1"/>
    <col min="6669" max="6670" width="11.88671875" customWidth="1"/>
    <col min="6671" max="6671" width="9.5546875" customWidth="1"/>
    <col min="6672" max="6672" width="9.33203125" bestFit="1" customWidth="1"/>
    <col min="6674" max="6677" width="7.5546875" customWidth="1"/>
    <col min="6678" max="6679" width="7.44140625" customWidth="1"/>
    <col min="6680" max="6681" width="7.6640625" customWidth="1"/>
    <col min="6682" max="6687" width="7.5546875" customWidth="1"/>
    <col min="6688" max="6688" width="10.33203125" customWidth="1"/>
    <col min="6689" max="6689" width="10.44140625" customWidth="1"/>
    <col min="6692" max="6693" width="7.5546875" customWidth="1"/>
    <col min="6694" max="6694" width="8" customWidth="1"/>
    <col min="6695" max="6696" width="7.88671875" customWidth="1"/>
    <col min="6697" max="6704" width="7.5546875" customWidth="1"/>
    <col min="6705" max="6705" width="10.44140625" customWidth="1"/>
    <col min="6706" max="6710" width="7.5546875" customWidth="1"/>
    <col min="6711" max="6711" width="10" customWidth="1"/>
    <col min="6712" max="6712" width="8.109375" customWidth="1"/>
    <col min="6713" max="6713" width="8.33203125" customWidth="1"/>
    <col min="6714" max="6714" width="8" customWidth="1"/>
    <col min="6715" max="6715" width="9" customWidth="1"/>
    <col min="6716" max="6716" width="10.109375" customWidth="1"/>
    <col min="6717" max="6717" width="6.5546875" customWidth="1"/>
    <col min="6718" max="6718" width="7" customWidth="1"/>
    <col min="6719" max="6719" width="6.5546875" bestFit="1" customWidth="1"/>
    <col min="6720" max="6720" width="8" bestFit="1" customWidth="1"/>
    <col min="6721" max="6721" width="8.109375" customWidth="1"/>
    <col min="6722" max="6722" width="7.6640625" customWidth="1"/>
    <col min="6723" max="6723" width="7.5546875" customWidth="1"/>
    <col min="6724" max="6724" width="9.88671875" customWidth="1"/>
    <col min="6725" max="6725" width="8.33203125" customWidth="1"/>
    <col min="6726" max="6726" width="9.33203125" bestFit="1" customWidth="1"/>
    <col min="6727" max="6727" width="15" bestFit="1" customWidth="1"/>
    <col min="6728" max="6729" width="15" customWidth="1"/>
    <col min="6730" max="6730" width="13" customWidth="1"/>
    <col min="6731" max="6731" width="10.44140625" customWidth="1"/>
    <col min="6732" max="6732" width="8.21875" customWidth="1"/>
    <col min="6733" max="6733" width="9.33203125" bestFit="1" customWidth="1"/>
    <col min="6918" max="6918" width="19.33203125" customWidth="1"/>
    <col min="6919" max="6919" width="9.33203125" bestFit="1" customWidth="1"/>
    <col min="6920" max="6924" width="9.33203125" customWidth="1"/>
    <col min="6925" max="6926" width="11.88671875" customWidth="1"/>
    <col min="6927" max="6927" width="9.5546875" customWidth="1"/>
    <col min="6928" max="6928" width="9.33203125" bestFit="1" customWidth="1"/>
    <col min="6930" max="6933" width="7.5546875" customWidth="1"/>
    <col min="6934" max="6935" width="7.44140625" customWidth="1"/>
    <col min="6936" max="6937" width="7.6640625" customWidth="1"/>
    <col min="6938" max="6943" width="7.5546875" customWidth="1"/>
    <col min="6944" max="6944" width="10.33203125" customWidth="1"/>
    <col min="6945" max="6945" width="10.44140625" customWidth="1"/>
    <col min="6948" max="6949" width="7.5546875" customWidth="1"/>
    <col min="6950" max="6950" width="8" customWidth="1"/>
    <col min="6951" max="6952" width="7.88671875" customWidth="1"/>
    <col min="6953" max="6960" width="7.5546875" customWidth="1"/>
    <col min="6961" max="6961" width="10.44140625" customWidth="1"/>
    <col min="6962" max="6966" width="7.5546875" customWidth="1"/>
    <col min="6967" max="6967" width="10" customWidth="1"/>
    <col min="6968" max="6968" width="8.109375" customWidth="1"/>
    <col min="6969" max="6969" width="8.33203125" customWidth="1"/>
    <col min="6970" max="6970" width="8" customWidth="1"/>
    <col min="6971" max="6971" width="9" customWidth="1"/>
    <col min="6972" max="6972" width="10.109375" customWidth="1"/>
    <col min="6973" max="6973" width="6.5546875" customWidth="1"/>
    <col min="6974" max="6974" width="7" customWidth="1"/>
    <col min="6975" max="6975" width="6.5546875" bestFit="1" customWidth="1"/>
    <col min="6976" max="6976" width="8" bestFit="1" customWidth="1"/>
    <col min="6977" max="6977" width="8.109375" customWidth="1"/>
    <col min="6978" max="6978" width="7.6640625" customWidth="1"/>
    <col min="6979" max="6979" width="7.5546875" customWidth="1"/>
    <col min="6980" max="6980" width="9.88671875" customWidth="1"/>
    <col min="6981" max="6981" width="8.33203125" customWidth="1"/>
    <col min="6982" max="6982" width="9.33203125" bestFit="1" customWidth="1"/>
    <col min="6983" max="6983" width="15" bestFit="1" customWidth="1"/>
    <col min="6984" max="6985" width="15" customWidth="1"/>
    <col min="6986" max="6986" width="13" customWidth="1"/>
    <col min="6987" max="6987" width="10.44140625" customWidth="1"/>
    <col min="6988" max="6988" width="8.21875" customWidth="1"/>
    <col min="6989" max="6989" width="9.33203125" bestFit="1" customWidth="1"/>
    <col min="7174" max="7174" width="19.33203125" customWidth="1"/>
    <col min="7175" max="7175" width="9.33203125" bestFit="1" customWidth="1"/>
    <col min="7176" max="7180" width="9.33203125" customWidth="1"/>
    <col min="7181" max="7182" width="11.88671875" customWidth="1"/>
    <col min="7183" max="7183" width="9.5546875" customWidth="1"/>
    <col min="7184" max="7184" width="9.33203125" bestFit="1" customWidth="1"/>
    <col min="7186" max="7189" width="7.5546875" customWidth="1"/>
    <col min="7190" max="7191" width="7.44140625" customWidth="1"/>
    <col min="7192" max="7193" width="7.6640625" customWidth="1"/>
    <col min="7194" max="7199" width="7.5546875" customWidth="1"/>
    <col min="7200" max="7200" width="10.33203125" customWidth="1"/>
    <col min="7201" max="7201" width="10.44140625" customWidth="1"/>
    <col min="7204" max="7205" width="7.5546875" customWidth="1"/>
    <col min="7206" max="7206" width="8" customWidth="1"/>
    <col min="7207" max="7208" width="7.88671875" customWidth="1"/>
    <col min="7209" max="7216" width="7.5546875" customWidth="1"/>
    <col min="7217" max="7217" width="10.44140625" customWidth="1"/>
    <col min="7218" max="7222" width="7.5546875" customWidth="1"/>
    <col min="7223" max="7223" width="10" customWidth="1"/>
    <col min="7224" max="7224" width="8.109375" customWidth="1"/>
    <col min="7225" max="7225" width="8.33203125" customWidth="1"/>
    <col min="7226" max="7226" width="8" customWidth="1"/>
    <col min="7227" max="7227" width="9" customWidth="1"/>
    <col min="7228" max="7228" width="10.109375" customWidth="1"/>
    <col min="7229" max="7229" width="6.5546875" customWidth="1"/>
    <col min="7230" max="7230" width="7" customWidth="1"/>
    <col min="7231" max="7231" width="6.5546875" bestFit="1" customWidth="1"/>
    <col min="7232" max="7232" width="8" bestFit="1" customWidth="1"/>
    <col min="7233" max="7233" width="8.109375" customWidth="1"/>
    <col min="7234" max="7234" width="7.6640625" customWidth="1"/>
    <col min="7235" max="7235" width="7.5546875" customWidth="1"/>
    <col min="7236" max="7236" width="9.88671875" customWidth="1"/>
    <col min="7237" max="7237" width="8.33203125" customWidth="1"/>
    <col min="7238" max="7238" width="9.33203125" bestFit="1" customWidth="1"/>
    <col min="7239" max="7239" width="15" bestFit="1" customWidth="1"/>
    <col min="7240" max="7241" width="15" customWidth="1"/>
    <col min="7242" max="7242" width="13" customWidth="1"/>
    <col min="7243" max="7243" width="10.44140625" customWidth="1"/>
    <col min="7244" max="7244" width="8.21875" customWidth="1"/>
    <col min="7245" max="7245" width="9.33203125" bestFit="1" customWidth="1"/>
    <col min="7430" max="7430" width="19.33203125" customWidth="1"/>
    <col min="7431" max="7431" width="9.33203125" bestFit="1" customWidth="1"/>
    <col min="7432" max="7436" width="9.33203125" customWidth="1"/>
    <col min="7437" max="7438" width="11.88671875" customWidth="1"/>
    <col min="7439" max="7439" width="9.5546875" customWidth="1"/>
    <col min="7440" max="7440" width="9.33203125" bestFit="1" customWidth="1"/>
    <col min="7442" max="7445" width="7.5546875" customWidth="1"/>
    <col min="7446" max="7447" width="7.44140625" customWidth="1"/>
    <col min="7448" max="7449" width="7.6640625" customWidth="1"/>
    <col min="7450" max="7455" width="7.5546875" customWidth="1"/>
    <col min="7456" max="7456" width="10.33203125" customWidth="1"/>
    <col min="7457" max="7457" width="10.44140625" customWidth="1"/>
    <col min="7460" max="7461" width="7.5546875" customWidth="1"/>
    <col min="7462" max="7462" width="8" customWidth="1"/>
    <col min="7463" max="7464" width="7.88671875" customWidth="1"/>
    <col min="7465" max="7472" width="7.5546875" customWidth="1"/>
    <col min="7473" max="7473" width="10.44140625" customWidth="1"/>
    <col min="7474" max="7478" width="7.5546875" customWidth="1"/>
    <col min="7479" max="7479" width="10" customWidth="1"/>
    <col min="7480" max="7480" width="8.109375" customWidth="1"/>
    <col min="7481" max="7481" width="8.33203125" customWidth="1"/>
    <col min="7482" max="7482" width="8" customWidth="1"/>
    <col min="7483" max="7483" width="9" customWidth="1"/>
    <col min="7484" max="7484" width="10.109375" customWidth="1"/>
    <col min="7485" max="7485" width="6.5546875" customWidth="1"/>
    <col min="7486" max="7486" width="7" customWidth="1"/>
    <col min="7487" max="7487" width="6.5546875" bestFit="1" customWidth="1"/>
    <col min="7488" max="7488" width="8" bestFit="1" customWidth="1"/>
    <col min="7489" max="7489" width="8.109375" customWidth="1"/>
    <col min="7490" max="7490" width="7.6640625" customWidth="1"/>
    <col min="7491" max="7491" width="7.5546875" customWidth="1"/>
    <col min="7492" max="7492" width="9.88671875" customWidth="1"/>
    <col min="7493" max="7493" width="8.33203125" customWidth="1"/>
    <col min="7494" max="7494" width="9.33203125" bestFit="1" customWidth="1"/>
    <col min="7495" max="7495" width="15" bestFit="1" customWidth="1"/>
    <col min="7496" max="7497" width="15" customWidth="1"/>
    <col min="7498" max="7498" width="13" customWidth="1"/>
    <col min="7499" max="7499" width="10.44140625" customWidth="1"/>
    <col min="7500" max="7500" width="8.21875" customWidth="1"/>
    <col min="7501" max="7501" width="9.33203125" bestFit="1" customWidth="1"/>
    <col min="7686" max="7686" width="19.33203125" customWidth="1"/>
    <col min="7687" max="7687" width="9.33203125" bestFit="1" customWidth="1"/>
    <col min="7688" max="7692" width="9.33203125" customWidth="1"/>
    <col min="7693" max="7694" width="11.88671875" customWidth="1"/>
    <col min="7695" max="7695" width="9.5546875" customWidth="1"/>
    <col min="7696" max="7696" width="9.33203125" bestFit="1" customWidth="1"/>
    <col min="7698" max="7701" width="7.5546875" customWidth="1"/>
    <col min="7702" max="7703" width="7.44140625" customWidth="1"/>
    <col min="7704" max="7705" width="7.6640625" customWidth="1"/>
    <col min="7706" max="7711" width="7.5546875" customWidth="1"/>
    <col min="7712" max="7712" width="10.33203125" customWidth="1"/>
    <col min="7713" max="7713" width="10.44140625" customWidth="1"/>
    <col min="7716" max="7717" width="7.5546875" customWidth="1"/>
    <col min="7718" max="7718" width="8" customWidth="1"/>
    <col min="7719" max="7720" width="7.88671875" customWidth="1"/>
    <col min="7721" max="7728" width="7.5546875" customWidth="1"/>
    <col min="7729" max="7729" width="10.44140625" customWidth="1"/>
    <col min="7730" max="7734" width="7.5546875" customWidth="1"/>
    <col min="7735" max="7735" width="10" customWidth="1"/>
    <col min="7736" max="7736" width="8.109375" customWidth="1"/>
    <col min="7737" max="7737" width="8.33203125" customWidth="1"/>
    <col min="7738" max="7738" width="8" customWidth="1"/>
    <col min="7739" max="7739" width="9" customWidth="1"/>
    <col min="7740" max="7740" width="10.109375" customWidth="1"/>
    <col min="7741" max="7741" width="6.5546875" customWidth="1"/>
    <col min="7742" max="7742" width="7" customWidth="1"/>
    <col min="7743" max="7743" width="6.5546875" bestFit="1" customWidth="1"/>
    <col min="7744" max="7744" width="8" bestFit="1" customWidth="1"/>
    <col min="7745" max="7745" width="8.109375" customWidth="1"/>
    <col min="7746" max="7746" width="7.6640625" customWidth="1"/>
    <col min="7747" max="7747" width="7.5546875" customWidth="1"/>
    <col min="7748" max="7748" width="9.88671875" customWidth="1"/>
    <col min="7749" max="7749" width="8.33203125" customWidth="1"/>
    <col min="7750" max="7750" width="9.33203125" bestFit="1" customWidth="1"/>
    <col min="7751" max="7751" width="15" bestFit="1" customWidth="1"/>
    <col min="7752" max="7753" width="15" customWidth="1"/>
    <col min="7754" max="7754" width="13" customWidth="1"/>
    <col min="7755" max="7755" width="10.44140625" customWidth="1"/>
    <col min="7756" max="7756" width="8.21875" customWidth="1"/>
    <col min="7757" max="7757" width="9.33203125" bestFit="1" customWidth="1"/>
    <col min="7942" max="7942" width="19.33203125" customWidth="1"/>
    <col min="7943" max="7943" width="9.33203125" bestFit="1" customWidth="1"/>
    <col min="7944" max="7948" width="9.33203125" customWidth="1"/>
    <col min="7949" max="7950" width="11.88671875" customWidth="1"/>
    <col min="7951" max="7951" width="9.5546875" customWidth="1"/>
    <col min="7952" max="7952" width="9.33203125" bestFit="1" customWidth="1"/>
    <col min="7954" max="7957" width="7.5546875" customWidth="1"/>
    <col min="7958" max="7959" width="7.44140625" customWidth="1"/>
    <col min="7960" max="7961" width="7.6640625" customWidth="1"/>
    <col min="7962" max="7967" width="7.5546875" customWidth="1"/>
    <col min="7968" max="7968" width="10.33203125" customWidth="1"/>
    <col min="7969" max="7969" width="10.44140625" customWidth="1"/>
    <col min="7972" max="7973" width="7.5546875" customWidth="1"/>
    <col min="7974" max="7974" width="8" customWidth="1"/>
    <col min="7975" max="7976" width="7.88671875" customWidth="1"/>
    <col min="7977" max="7984" width="7.5546875" customWidth="1"/>
    <col min="7985" max="7985" width="10.44140625" customWidth="1"/>
    <col min="7986" max="7990" width="7.5546875" customWidth="1"/>
    <col min="7991" max="7991" width="10" customWidth="1"/>
    <col min="7992" max="7992" width="8.109375" customWidth="1"/>
    <col min="7993" max="7993" width="8.33203125" customWidth="1"/>
    <col min="7994" max="7994" width="8" customWidth="1"/>
    <col min="7995" max="7995" width="9" customWidth="1"/>
    <col min="7996" max="7996" width="10.109375" customWidth="1"/>
    <col min="7997" max="7997" width="6.5546875" customWidth="1"/>
    <col min="7998" max="7998" width="7" customWidth="1"/>
    <col min="7999" max="7999" width="6.5546875" bestFit="1" customWidth="1"/>
    <col min="8000" max="8000" width="8" bestFit="1" customWidth="1"/>
    <col min="8001" max="8001" width="8.109375" customWidth="1"/>
    <col min="8002" max="8002" width="7.6640625" customWidth="1"/>
    <col min="8003" max="8003" width="7.5546875" customWidth="1"/>
    <col min="8004" max="8004" width="9.88671875" customWidth="1"/>
    <col min="8005" max="8005" width="8.33203125" customWidth="1"/>
    <col min="8006" max="8006" width="9.33203125" bestFit="1" customWidth="1"/>
    <col min="8007" max="8007" width="15" bestFit="1" customWidth="1"/>
    <col min="8008" max="8009" width="15" customWidth="1"/>
    <col min="8010" max="8010" width="13" customWidth="1"/>
    <col min="8011" max="8011" width="10.44140625" customWidth="1"/>
    <col min="8012" max="8012" width="8.21875" customWidth="1"/>
    <col min="8013" max="8013" width="9.33203125" bestFit="1" customWidth="1"/>
    <col min="8198" max="8198" width="19.33203125" customWidth="1"/>
    <col min="8199" max="8199" width="9.33203125" bestFit="1" customWidth="1"/>
    <col min="8200" max="8204" width="9.33203125" customWidth="1"/>
    <col min="8205" max="8206" width="11.88671875" customWidth="1"/>
    <col min="8207" max="8207" width="9.5546875" customWidth="1"/>
    <col min="8208" max="8208" width="9.33203125" bestFit="1" customWidth="1"/>
    <col min="8210" max="8213" width="7.5546875" customWidth="1"/>
    <col min="8214" max="8215" width="7.44140625" customWidth="1"/>
    <col min="8216" max="8217" width="7.6640625" customWidth="1"/>
    <col min="8218" max="8223" width="7.5546875" customWidth="1"/>
    <col min="8224" max="8224" width="10.33203125" customWidth="1"/>
    <col min="8225" max="8225" width="10.44140625" customWidth="1"/>
    <col min="8228" max="8229" width="7.5546875" customWidth="1"/>
    <col min="8230" max="8230" width="8" customWidth="1"/>
    <col min="8231" max="8232" width="7.88671875" customWidth="1"/>
    <col min="8233" max="8240" width="7.5546875" customWidth="1"/>
    <col min="8241" max="8241" width="10.44140625" customWidth="1"/>
    <col min="8242" max="8246" width="7.5546875" customWidth="1"/>
    <col min="8247" max="8247" width="10" customWidth="1"/>
    <col min="8248" max="8248" width="8.109375" customWidth="1"/>
    <col min="8249" max="8249" width="8.33203125" customWidth="1"/>
    <col min="8250" max="8250" width="8" customWidth="1"/>
    <col min="8251" max="8251" width="9" customWidth="1"/>
    <col min="8252" max="8252" width="10.109375" customWidth="1"/>
    <col min="8253" max="8253" width="6.5546875" customWidth="1"/>
    <col min="8254" max="8254" width="7" customWidth="1"/>
    <col min="8255" max="8255" width="6.5546875" bestFit="1" customWidth="1"/>
    <col min="8256" max="8256" width="8" bestFit="1" customWidth="1"/>
    <col min="8257" max="8257" width="8.109375" customWidth="1"/>
    <col min="8258" max="8258" width="7.6640625" customWidth="1"/>
    <col min="8259" max="8259" width="7.5546875" customWidth="1"/>
    <col min="8260" max="8260" width="9.88671875" customWidth="1"/>
    <col min="8261" max="8261" width="8.33203125" customWidth="1"/>
    <col min="8262" max="8262" width="9.33203125" bestFit="1" customWidth="1"/>
    <col min="8263" max="8263" width="15" bestFit="1" customWidth="1"/>
    <col min="8264" max="8265" width="15" customWidth="1"/>
    <col min="8266" max="8266" width="13" customWidth="1"/>
    <col min="8267" max="8267" width="10.44140625" customWidth="1"/>
    <col min="8268" max="8268" width="8.21875" customWidth="1"/>
    <col min="8269" max="8269" width="9.33203125" bestFit="1" customWidth="1"/>
    <col min="8454" max="8454" width="19.33203125" customWidth="1"/>
    <col min="8455" max="8455" width="9.33203125" bestFit="1" customWidth="1"/>
    <col min="8456" max="8460" width="9.33203125" customWidth="1"/>
    <col min="8461" max="8462" width="11.88671875" customWidth="1"/>
    <col min="8463" max="8463" width="9.5546875" customWidth="1"/>
    <col min="8464" max="8464" width="9.33203125" bestFit="1" customWidth="1"/>
    <col min="8466" max="8469" width="7.5546875" customWidth="1"/>
    <col min="8470" max="8471" width="7.44140625" customWidth="1"/>
    <col min="8472" max="8473" width="7.6640625" customWidth="1"/>
    <col min="8474" max="8479" width="7.5546875" customWidth="1"/>
    <col min="8480" max="8480" width="10.33203125" customWidth="1"/>
    <col min="8481" max="8481" width="10.44140625" customWidth="1"/>
    <col min="8484" max="8485" width="7.5546875" customWidth="1"/>
    <col min="8486" max="8486" width="8" customWidth="1"/>
    <col min="8487" max="8488" width="7.88671875" customWidth="1"/>
    <col min="8489" max="8496" width="7.5546875" customWidth="1"/>
    <col min="8497" max="8497" width="10.44140625" customWidth="1"/>
    <col min="8498" max="8502" width="7.5546875" customWidth="1"/>
    <col min="8503" max="8503" width="10" customWidth="1"/>
    <col min="8504" max="8504" width="8.109375" customWidth="1"/>
    <col min="8505" max="8505" width="8.33203125" customWidth="1"/>
    <col min="8506" max="8506" width="8" customWidth="1"/>
    <col min="8507" max="8507" width="9" customWidth="1"/>
    <col min="8508" max="8508" width="10.109375" customWidth="1"/>
    <col min="8509" max="8509" width="6.5546875" customWidth="1"/>
    <col min="8510" max="8510" width="7" customWidth="1"/>
    <col min="8511" max="8511" width="6.5546875" bestFit="1" customWidth="1"/>
    <col min="8512" max="8512" width="8" bestFit="1" customWidth="1"/>
    <col min="8513" max="8513" width="8.109375" customWidth="1"/>
    <col min="8514" max="8514" width="7.6640625" customWidth="1"/>
    <col min="8515" max="8515" width="7.5546875" customWidth="1"/>
    <col min="8516" max="8516" width="9.88671875" customWidth="1"/>
    <col min="8517" max="8517" width="8.33203125" customWidth="1"/>
    <col min="8518" max="8518" width="9.33203125" bestFit="1" customWidth="1"/>
    <col min="8519" max="8519" width="15" bestFit="1" customWidth="1"/>
    <col min="8520" max="8521" width="15" customWidth="1"/>
    <col min="8522" max="8522" width="13" customWidth="1"/>
    <col min="8523" max="8523" width="10.44140625" customWidth="1"/>
    <col min="8524" max="8524" width="8.21875" customWidth="1"/>
    <col min="8525" max="8525" width="9.33203125" bestFit="1" customWidth="1"/>
    <col min="8710" max="8710" width="19.33203125" customWidth="1"/>
    <col min="8711" max="8711" width="9.33203125" bestFit="1" customWidth="1"/>
    <col min="8712" max="8716" width="9.33203125" customWidth="1"/>
    <col min="8717" max="8718" width="11.88671875" customWidth="1"/>
    <col min="8719" max="8719" width="9.5546875" customWidth="1"/>
    <col min="8720" max="8720" width="9.33203125" bestFit="1" customWidth="1"/>
    <col min="8722" max="8725" width="7.5546875" customWidth="1"/>
    <col min="8726" max="8727" width="7.44140625" customWidth="1"/>
    <col min="8728" max="8729" width="7.6640625" customWidth="1"/>
    <col min="8730" max="8735" width="7.5546875" customWidth="1"/>
    <col min="8736" max="8736" width="10.33203125" customWidth="1"/>
    <col min="8737" max="8737" width="10.44140625" customWidth="1"/>
    <col min="8740" max="8741" width="7.5546875" customWidth="1"/>
    <col min="8742" max="8742" width="8" customWidth="1"/>
    <col min="8743" max="8744" width="7.88671875" customWidth="1"/>
    <col min="8745" max="8752" width="7.5546875" customWidth="1"/>
    <col min="8753" max="8753" width="10.44140625" customWidth="1"/>
    <col min="8754" max="8758" width="7.5546875" customWidth="1"/>
    <col min="8759" max="8759" width="10" customWidth="1"/>
    <col min="8760" max="8760" width="8.109375" customWidth="1"/>
    <col min="8761" max="8761" width="8.33203125" customWidth="1"/>
    <col min="8762" max="8762" width="8" customWidth="1"/>
    <col min="8763" max="8763" width="9" customWidth="1"/>
    <col min="8764" max="8764" width="10.109375" customWidth="1"/>
    <col min="8765" max="8765" width="6.5546875" customWidth="1"/>
    <col min="8766" max="8766" width="7" customWidth="1"/>
    <col min="8767" max="8767" width="6.5546875" bestFit="1" customWidth="1"/>
    <col min="8768" max="8768" width="8" bestFit="1" customWidth="1"/>
    <col min="8769" max="8769" width="8.109375" customWidth="1"/>
    <col min="8770" max="8770" width="7.6640625" customWidth="1"/>
    <col min="8771" max="8771" width="7.5546875" customWidth="1"/>
    <col min="8772" max="8772" width="9.88671875" customWidth="1"/>
    <col min="8773" max="8773" width="8.33203125" customWidth="1"/>
    <col min="8774" max="8774" width="9.33203125" bestFit="1" customWidth="1"/>
    <col min="8775" max="8775" width="15" bestFit="1" customWidth="1"/>
    <col min="8776" max="8777" width="15" customWidth="1"/>
    <col min="8778" max="8778" width="13" customWidth="1"/>
    <col min="8779" max="8779" width="10.44140625" customWidth="1"/>
    <col min="8780" max="8780" width="8.21875" customWidth="1"/>
    <col min="8781" max="8781" width="9.33203125" bestFit="1" customWidth="1"/>
    <col min="8966" max="8966" width="19.33203125" customWidth="1"/>
    <col min="8967" max="8967" width="9.33203125" bestFit="1" customWidth="1"/>
    <col min="8968" max="8972" width="9.33203125" customWidth="1"/>
    <col min="8973" max="8974" width="11.88671875" customWidth="1"/>
    <col min="8975" max="8975" width="9.5546875" customWidth="1"/>
    <col min="8976" max="8976" width="9.33203125" bestFit="1" customWidth="1"/>
    <col min="8978" max="8981" width="7.5546875" customWidth="1"/>
    <col min="8982" max="8983" width="7.44140625" customWidth="1"/>
    <col min="8984" max="8985" width="7.6640625" customWidth="1"/>
    <col min="8986" max="8991" width="7.5546875" customWidth="1"/>
    <col min="8992" max="8992" width="10.33203125" customWidth="1"/>
    <col min="8993" max="8993" width="10.44140625" customWidth="1"/>
    <col min="8996" max="8997" width="7.5546875" customWidth="1"/>
    <col min="8998" max="8998" width="8" customWidth="1"/>
    <col min="8999" max="9000" width="7.88671875" customWidth="1"/>
    <col min="9001" max="9008" width="7.5546875" customWidth="1"/>
    <col min="9009" max="9009" width="10.44140625" customWidth="1"/>
    <col min="9010" max="9014" width="7.5546875" customWidth="1"/>
    <col min="9015" max="9015" width="10" customWidth="1"/>
    <col min="9016" max="9016" width="8.109375" customWidth="1"/>
    <col min="9017" max="9017" width="8.33203125" customWidth="1"/>
    <col min="9018" max="9018" width="8" customWidth="1"/>
    <col min="9019" max="9019" width="9" customWidth="1"/>
    <col min="9020" max="9020" width="10.109375" customWidth="1"/>
    <col min="9021" max="9021" width="6.5546875" customWidth="1"/>
    <col min="9022" max="9022" width="7" customWidth="1"/>
    <col min="9023" max="9023" width="6.5546875" bestFit="1" customWidth="1"/>
    <col min="9024" max="9024" width="8" bestFit="1" customWidth="1"/>
    <col min="9025" max="9025" width="8.109375" customWidth="1"/>
    <col min="9026" max="9026" width="7.6640625" customWidth="1"/>
    <col min="9027" max="9027" width="7.5546875" customWidth="1"/>
    <col min="9028" max="9028" width="9.88671875" customWidth="1"/>
    <col min="9029" max="9029" width="8.33203125" customWidth="1"/>
    <col min="9030" max="9030" width="9.33203125" bestFit="1" customWidth="1"/>
    <col min="9031" max="9031" width="15" bestFit="1" customWidth="1"/>
    <col min="9032" max="9033" width="15" customWidth="1"/>
    <col min="9034" max="9034" width="13" customWidth="1"/>
    <col min="9035" max="9035" width="10.44140625" customWidth="1"/>
    <col min="9036" max="9036" width="8.21875" customWidth="1"/>
    <col min="9037" max="9037" width="9.33203125" bestFit="1" customWidth="1"/>
    <col min="9222" max="9222" width="19.33203125" customWidth="1"/>
    <col min="9223" max="9223" width="9.33203125" bestFit="1" customWidth="1"/>
    <col min="9224" max="9228" width="9.33203125" customWidth="1"/>
    <col min="9229" max="9230" width="11.88671875" customWidth="1"/>
    <col min="9231" max="9231" width="9.5546875" customWidth="1"/>
    <col min="9232" max="9232" width="9.33203125" bestFit="1" customWidth="1"/>
    <col min="9234" max="9237" width="7.5546875" customWidth="1"/>
    <col min="9238" max="9239" width="7.44140625" customWidth="1"/>
    <col min="9240" max="9241" width="7.6640625" customWidth="1"/>
    <col min="9242" max="9247" width="7.5546875" customWidth="1"/>
    <col min="9248" max="9248" width="10.33203125" customWidth="1"/>
    <col min="9249" max="9249" width="10.44140625" customWidth="1"/>
    <col min="9252" max="9253" width="7.5546875" customWidth="1"/>
    <col min="9254" max="9254" width="8" customWidth="1"/>
    <col min="9255" max="9256" width="7.88671875" customWidth="1"/>
    <col min="9257" max="9264" width="7.5546875" customWidth="1"/>
    <col min="9265" max="9265" width="10.44140625" customWidth="1"/>
    <col min="9266" max="9270" width="7.5546875" customWidth="1"/>
    <col min="9271" max="9271" width="10" customWidth="1"/>
    <col min="9272" max="9272" width="8.109375" customWidth="1"/>
    <col min="9273" max="9273" width="8.33203125" customWidth="1"/>
    <col min="9274" max="9274" width="8" customWidth="1"/>
    <col min="9275" max="9275" width="9" customWidth="1"/>
    <col min="9276" max="9276" width="10.109375" customWidth="1"/>
    <col min="9277" max="9277" width="6.5546875" customWidth="1"/>
    <col min="9278" max="9278" width="7" customWidth="1"/>
    <col min="9279" max="9279" width="6.5546875" bestFit="1" customWidth="1"/>
    <col min="9280" max="9280" width="8" bestFit="1" customWidth="1"/>
    <col min="9281" max="9281" width="8.109375" customWidth="1"/>
    <col min="9282" max="9282" width="7.6640625" customWidth="1"/>
    <col min="9283" max="9283" width="7.5546875" customWidth="1"/>
    <col min="9284" max="9284" width="9.88671875" customWidth="1"/>
    <col min="9285" max="9285" width="8.33203125" customWidth="1"/>
    <col min="9286" max="9286" width="9.33203125" bestFit="1" customWidth="1"/>
    <col min="9287" max="9287" width="15" bestFit="1" customWidth="1"/>
    <col min="9288" max="9289" width="15" customWidth="1"/>
    <col min="9290" max="9290" width="13" customWidth="1"/>
    <col min="9291" max="9291" width="10.44140625" customWidth="1"/>
    <col min="9292" max="9292" width="8.21875" customWidth="1"/>
    <col min="9293" max="9293" width="9.33203125" bestFit="1" customWidth="1"/>
    <col min="9478" max="9478" width="19.33203125" customWidth="1"/>
    <col min="9479" max="9479" width="9.33203125" bestFit="1" customWidth="1"/>
    <col min="9480" max="9484" width="9.33203125" customWidth="1"/>
    <col min="9485" max="9486" width="11.88671875" customWidth="1"/>
    <col min="9487" max="9487" width="9.5546875" customWidth="1"/>
    <col min="9488" max="9488" width="9.33203125" bestFit="1" customWidth="1"/>
    <col min="9490" max="9493" width="7.5546875" customWidth="1"/>
    <col min="9494" max="9495" width="7.44140625" customWidth="1"/>
    <col min="9496" max="9497" width="7.6640625" customWidth="1"/>
    <col min="9498" max="9503" width="7.5546875" customWidth="1"/>
    <col min="9504" max="9504" width="10.33203125" customWidth="1"/>
    <col min="9505" max="9505" width="10.44140625" customWidth="1"/>
    <col min="9508" max="9509" width="7.5546875" customWidth="1"/>
    <col min="9510" max="9510" width="8" customWidth="1"/>
    <col min="9511" max="9512" width="7.88671875" customWidth="1"/>
    <col min="9513" max="9520" width="7.5546875" customWidth="1"/>
    <col min="9521" max="9521" width="10.44140625" customWidth="1"/>
    <col min="9522" max="9526" width="7.5546875" customWidth="1"/>
    <col min="9527" max="9527" width="10" customWidth="1"/>
    <col min="9528" max="9528" width="8.109375" customWidth="1"/>
    <col min="9529" max="9529" width="8.33203125" customWidth="1"/>
    <col min="9530" max="9530" width="8" customWidth="1"/>
    <col min="9531" max="9531" width="9" customWidth="1"/>
    <col min="9532" max="9532" width="10.109375" customWidth="1"/>
    <col min="9533" max="9533" width="6.5546875" customWidth="1"/>
    <col min="9534" max="9534" width="7" customWidth="1"/>
    <col min="9535" max="9535" width="6.5546875" bestFit="1" customWidth="1"/>
    <col min="9536" max="9536" width="8" bestFit="1" customWidth="1"/>
    <col min="9537" max="9537" width="8.109375" customWidth="1"/>
    <col min="9538" max="9538" width="7.6640625" customWidth="1"/>
    <col min="9539" max="9539" width="7.5546875" customWidth="1"/>
    <col min="9540" max="9540" width="9.88671875" customWidth="1"/>
    <col min="9541" max="9541" width="8.33203125" customWidth="1"/>
    <col min="9542" max="9542" width="9.33203125" bestFit="1" customWidth="1"/>
    <col min="9543" max="9543" width="15" bestFit="1" customWidth="1"/>
    <col min="9544" max="9545" width="15" customWidth="1"/>
    <col min="9546" max="9546" width="13" customWidth="1"/>
    <col min="9547" max="9547" width="10.44140625" customWidth="1"/>
    <col min="9548" max="9548" width="8.21875" customWidth="1"/>
    <col min="9549" max="9549" width="9.33203125" bestFit="1" customWidth="1"/>
    <col min="9734" max="9734" width="19.33203125" customWidth="1"/>
    <col min="9735" max="9735" width="9.33203125" bestFit="1" customWidth="1"/>
    <col min="9736" max="9740" width="9.33203125" customWidth="1"/>
    <col min="9741" max="9742" width="11.88671875" customWidth="1"/>
    <col min="9743" max="9743" width="9.5546875" customWidth="1"/>
    <col min="9744" max="9744" width="9.33203125" bestFit="1" customWidth="1"/>
    <col min="9746" max="9749" width="7.5546875" customWidth="1"/>
    <col min="9750" max="9751" width="7.44140625" customWidth="1"/>
    <col min="9752" max="9753" width="7.6640625" customWidth="1"/>
    <col min="9754" max="9759" width="7.5546875" customWidth="1"/>
    <col min="9760" max="9760" width="10.33203125" customWidth="1"/>
    <col min="9761" max="9761" width="10.44140625" customWidth="1"/>
    <col min="9764" max="9765" width="7.5546875" customWidth="1"/>
    <col min="9766" max="9766" width="8" customWidth="1"/>
    <col min="9767" max="9768" width="7.88671875" customWidth="1"/>
    <col min="9769" max="9776" width="7.5546875" customWidth="1"/>
    <col min="9777" max="9777" width="10.44140625" customWidth="1"/>
    <col min="9778" max="9782" width="7.5546875" customWidth="1"/>
    <col min="9783" max="9783" width="10" customWidth="1"/>
    <col min="9784" max="9784" width="8.109375" customWidth="1"/>
    <col min="9785" max="9785" width="8.33203125" customWidth="1"/>
    <col min="9786" max="9786" width="8" customWidth="1"/>
    <col min="9787" max="9787" width="9" customWidth="1"/>
    <col min="9788" max="9788" width="10.109375" customWidth="1"/>
    <col min="9789" max="9789" width="6.5546875" customWidth="1"/>
    <col min="9790" max="9790" width="7" customWidth="1"/>
    <col min="9791" max="9791" width="6.5546875" bestFit="1" customWidth="1"/>
    <col min="9792" max="9792" width="8" bestFit="1" customWidth="1"/>
    <col min="9793" max="9793" width="8.109375" customWidth="1"/>
    <col min="9794" max="9794" width="7.6640625" customWidth="1"/>
    <col min="9795" max="9795" width="7.5546875" customWidth="1"/>
    <col min="9796" max="9796" width="9.88671875" customWidth="1"/>
    <col min="9797" max="9797" width="8.33203125" customWidth="1"/>
    <col min="9798" max="9798" width="9.33203125" bestFit="1" customWidth="1"/>
    <col min="9799" max="9799" width="15" bestFit="1" customWidth="1"/>
    <col min="9800" max="9801" width="15" customWidth="1"/>
    <col min="9802" max="9802" width="13" customWidth="1"/>
    <col min="9803" max="9803" width="10.44140625" customWidth="1"/>
    <col min="9804" max="9804" width="8.21875" customWidth="1"/>
    <col min="9805" max="9805" width="9.33203125" bestFit="1" customWidth="1"/>
    <col min="9990" max="9990" width="19.33203125" customWidth="1"/>
    <col min="9991" max="9991" width="9.33203125" bestFit="1" customWidth="1"/>
    <col min="9992" max="9996" width="9.33203125" customWidth="1"/>
    <col min="9997" max="9998" width="11.88671875" customWidth="1"/>
    <col min="9999" max="9999" width="9.5546875" customWidth="1"/>
    <col min="10000" max="10000" width="9.33203125" bestFit="1" customWidth="1"/>
    <col min="10002" max="10005" width="7.5546875" customWidth="1"/>
    <col min="10006" max="10007" width="7.44140625" customWidth="1"/>
    <col min="10008" max="10009" width="7.6640625" customWidth="1"/>
    <col min="10010" max="10015" width="7.5546875" customWidth="1"/>
    <col min="10016" max="10016" width="10.33203125" customWidth="1"/>
    <col min="10017" max="10017" width="10.44140625" customWidth="1"/>
    <col min="10020" max="10021" width="7.5546875" customWidth="1"/>
    <col min="10022" max="10022" width="8" customWidth="1"/>
    <col min="10023" max="10024" width="7.88671875" customWidth="1"/>
    <col min="10025" max="10032" width="7.5546875" customWidth="1"/>
    <col min="10033" max="10033" width="10.44140625" customWidth="1"/>
    <col min="10034" max="10038" width="7.5546875" customWidth="1"/>
    <col min="10039" max="10039" width="10" customWidth="1"/>
    <col min="10040" max="10040" width="8.109375" customWidth="1"/>
    <col min="10041" max="10041" width="8.33203125" customWidth="1"/>
    <col min="10042" max="10042" width="8" customWidth="1"/>
    <col min="10043" max="10043" width="9" customWidth="1"/>
    <col min="10044" max="10044" width="10.109375" customWidth="1"/>
    <col min="10045" max="10045" width="6.5546875" customWidth="1"/>
    <col min="10046" max="10046" width="7" customWidth="1"/>
    <col min="10047" max="10047" width="6.5546875" bestFit="1" customWidth="1"/>
    <col min="10048" max="10048" width="8" bestFit="1" customWidth="1"/>
    <col min="10049" max="10049" width="8.109375" customWidth="1"/>
    <col min="10050" max="10050" width="7.6640625" customWidth="1"/>
    <col min="10051" max="10051" width="7.5546875" customWidth="1"/>
    <col min="10052" max="10052" width="9.88671875" customWidth="1"/>
    <col min="10053" max="10053" width="8.33203125" customWidth="1"/>
    <col min="10054" max="10054" width="9.33203125" bestFit="1" customWidth="1"/>
    <col min="10055" max="10055" width="15" bestFit="1" customWidth="1"/>
    <col min="10056" max="10057" width="15" customWidth="1"/>
    <col min="10058" max="10058" width="13" customWidth="1"/>
    <col min="10059" max="10059" width="10.44140625" customWidth="1"/>
    <col min="10060" max="10060" width="8.21875" customWidth="1"/>
    <col min="10061" max="10061" width="9.33203125" bestFit="1" customWidth="1"/>
    <col min="10246" max="10246" width="19.33203125" customWidth="1"/>
    <col min="10247" max="10247" width="9.33203125" bestFit="1" customWidth="1"/>
    <col min="10248" max="10252" width="9.33203125" customWidth="1"/>
    <col min="10253" max="10254" width="11.88671875" customWidth="1"/>
    <col min="10255" max="10255" width="9.5546875" customWidth="1"/>
    <col min="10256" max="10256" width="9.33203125" bestFit="1" customWidth="1"/>
    <col min="10258" max="10261" width="7.5546875" customWidth="1"/>
    <col min="10262" max="10263" width="7.44140625" customWidth="1"/>
    <col min="10264" max="10265" width="7.6640625" customWidth="1"/>
    <col min="10266" max="10271" width="7.5546875" customWidth="1"/>
    <col min="10272" max="10272" width="10.33203125" customWidth="1"/>
    <col min="10273" max="10273" width="10.44140625" customWidth="1"/>
    <col min="10276" max="10277" width="7.5546875" customWidth="1"/>
    <col min="10278" max="10278" width="8" customWidth="1"/>
    <col min="10279" max="10280" width="7.88671875" customWidth="1"/>
    <col min="10281" max="10288" width="7.5546875" customWidth="1"/>
    <col min="10289" max="10289" width="10.44140625" customWidth="1"/>
    <col min="10290" max="10294" width="7.5546875" customWidth="1"/>
    <col min="10295" max="10295" width="10" customWidth="1"/>
    <col min="10296" max="10296" width="8.109375" customWidth="1"/>
    <col min="10297" max="10297" width="8.33203125" customWidth="1"/>
    <col min="10298" max="10298" width="8" customWidth="1"/>
    <col min="10299" max="10299" width="9" customWidth="1"/>
    <col min="10300" max="10300" width="10.109375" customWidth="1"/>
    <col min="10301" max="10301" width="6.5546875" customWidth="1"/>
    <col min="10302" max="10302" width="7" customWidth="1"/>
    <col min="10303" max="10303" width="6.5546875" bestFit="1" customWidth="1"/>
    <col min="10304" max="10304" width="8" bestFit="1" customWidth="1"/>
    <col min="10305" max="10305" width="8.109375" customWidth="1"/>
    <col min="10306" max="10306" width="7.6640625" customWidth="1"/>
    <col min="10307" max="10307" width="7.5546875" customWidth="1"/>
    <col min="10308" max="10308" width="9.88671875" customWidth="1"/>
    <col min="10309" max="10309" width="8.33203125" customWidth="1"/>
    <col min="10310" max="10310" width="9.33203125" bestFit="1" customWidth="1"/>
    <col min="10311" max="10311" width="15" bestFit="1" customWidth="1"/>
    <col min="10312" max="10313" width="15" customWidth="1"/>
    <col min="10314" max="10314" width="13" customWidth="1"/>
    <col min="10315" max="10315" width="10.44140625" customWidth="1"/>
    <col min="10316" max="10316" width="8.21875" customWidth="1"/>
    <col min="10317" max="10317" width="9.33203125" bestFit="1" customWidth="1"/>
    <col min="10502" max="10502" width="19.33203125" customWidth="1"/>
    <col min="10503" max="10503" width="9.33203125" bestFit="1" customWidth="1"/>
    <col min="10504" max="10508" width="9.33203125" customWidth="1"/>
    <col min="10509" max="10510" width="11.88671875" customWidth="1"/>
    <col min="10511" max="10511" width="9.5546875" customWidth="1"/>
    <col min="10512" max="10512" width="9.33203125" bestFit="1" customWidth="1"/>
    <col min="10514" max="10517" width="7.5546875" customWidth="1"/>
    <col min="10518" max="10519" width="7.44140625" customWidth="1"/>
    <col min="10520" max="10521" width="7.6640625" customWidth="1"/>
    <col min="10522" max="10527" width="7.5546875" customWidth="1"/>
    <col min="10528" max="10528" width="10.33203125" customWidth="1"/>
    <col min="10529" max="10529" width="10.44140625" customWidth="1"/>
    <col min="10532" max="10533" width="7.5546875" customWidth="1"/>
    <col min="10534" max="10534" width="8" customWidth="1"/>
    <col min="10535" max="10536" width="7.88671875" customWidth="1"/>
    <col min="10537" max="10544" width="7.5546875" customWidth="1"/>
    <col min="10545" max="10545" width="10.44140625" customWidth="1"/>
    <col min="10546" max="10550" width="7.5546875" customWidth="1"/>
    <col min="10551" max="10551" width="10" customWidth="1"/>
    <col min="10552" max="10552" width="8.109375" customWidth="1"/>
    <col min="10553" max="10553" width="8.33203125" customWidth="1"/>
    <col min="10554" max="10554" width="8" customWidth="1"/>
    <col min="10555" max="10555" width="9" customWidth="1"/>
    <col min="10556" max="10556" width="10.109375" customWidth="1"/>
    <col min="10557" max="10557" width="6.5546875" customWidth="1"/>
    <col min="10558" max="10558" width="7" customWidth="1"/>
    <col min="10559" max="10559" width="6.5546875" bestFit="1" customWidth="1"/>
    <col min="10560" max="10560" width="8" bestFit="1" customWidth="1"/>
    <col min="10561" max="10561" width="8.109375" customWidth="1"/>
    <col min="10562" max="10562" width="7.6640625" customWidth="1"/>
    <col min="10563" max="10563" width="7.5546875" customWidth="1"/>
    <col min="10564" max="10564" width="9.88671875" customWidth="1"/>
    <col min="10565" max="10565" width="8.33203125" customWidth="1"/>
    <col min="10566" max="10566" width="9.33203125" bestFit="1" customWidth="1"/>
    <col min="10567" max="10567" width="15" bestFit="1" customWidth="1"/>
    <col min="10568" max="10569" width="15" customWidth="1"/>
    <col min="10570" max="10570" width="13" customWidth="1"/>
    <col min="10571" max="10571" width="10.44140625" customWidth="1"/>
    <col min="10572" max="10572" width="8.21875" customWidth="1"/>
    <col min="10573" max="10573" width="9.33203125" bestFit="1" customWidth="1"/>
    <col min="10758" max="10758" width="19.33203125" customWidth="1"/>
    <col min="10759" max="10759" width="9.33203125" bestFit="1" customWidth="1"/>
    <col min="10760" max="10764" width="9.33203125" customWidth="1"/>
    <col min="10765" max="10766" width="11.88671875" customWidth="1"/>
    <col min="10767" max="10767" width="9.5546875" customWidth="1"/>
    <col min="10768" max="10768" width="9.33203125" bestFit="1" customWidth="1"/>
    <col min="10770" max="10773" width="7.5546875" customWidth="1"/>
    <col min="10774" max="10775" width="7.44140625" customWidth="1"/>
    <col min="10776" max="10777" width="7.6640625" customWidth="1"/>
    <col min="10778" max="10783" width="7.5546875" customWidth="1"/>
    <col min="10784" max="10784" width="10.33203125" customWidth="1"/>
    <col min="10785" max="10785" width="10.44140625" customWidth="1"/>
    <col min="10788" max="10789" width="7.5546875" customWidth="1"/>
    <col min="10790" max="10790" width="8" customWidth="1"/>
    <col min="10791" max="10792" width="7.88671875" customWidth="1"/>
    <col min="10793" max="10800" width="7.5546875" customWidth="1"/>
    <col min="10801" max="10801" width="10.44140625" customWidth="1"/>
    <col min="10802" max="10806" width="7.5546875" customWidth="1"/>
    <col min="10807" max="10807" width="10" customWidth="1"/>
    <col min="10808" max="10808" width="8.109375" customWidth="1"/>
    <col min="10809" max="10809" width="8.33203125" customWidth="1"/>
    <col min="10810" max="10810" width="8" customWidth="1"/>
    <col min="10811" max="10811" width="9" customWidth="1"/>
    <col min="10812" max="10812" width="10.109375" customWidth="1"/>
    <col min="10813" max="10813" width="6.5546875" customWidth="1"/>
    <col min="10814" max="10814" width="7" customWidth="1"/>
    <col min="10815" max="10815" width="6.5546875" bestFit="1" customWidth="1"/>
    <col min="10816" max="10816" width="8" bestFit="1" customWidth="1"/>
    <col min="10817" max="10817" width="8.109375" customWidth="1"/>
    <col min="10818" max="10818" width="7.6640625" customWidth="1"/>
    <col min="10819" max="10819" width="7.5546875" customWidth="1"/>
    <col min="10820" max="10820" width="9.88671875" customWidth="1"/>
    <col min="10821" max="10821" width="8.33203125" customWidth="1"/>
    <col min="10822" max="10822" width="9.33203125" bestFit="1" customWidth="1"/>
    <col min="10823" max="10823" width="15" bestFit="1" customWidth="1"/>
    <col min="10824" max="10825" width="15" customWidth="1"/>
    <col min="10826" max="10826" width="13" customWidth="1"/>
    <col min="10827" max="10827" width="10.44140625" customWidth="1"/>
    <col min="10828" max="10828" width="8.21875" customWidth="1"/>
    <col min="10829" max="10829" width="9.33203125" bestFit="1" customWidth="1"/>
    <col min="11014" max="11014" width="19.33203125" customWidth="1"/>
    <col min="11015" max="11015" width="9.33203125" bestFit="1" customWidth="1"/>
    <col min="11016" max="11020" width="9.33203125" customWidth="1"/>
    <col min="11021" max="11022" width="11.88671875" customWidth="1"/>
    <col min="11023" max="11023" width="9.5546875" customWidth="1"/>
    <col min="11024" max="11024" width="9.33203125" bestFit="1" customWidth="1"/>
    <col min="11026" max="11029" width="7.5546875" customWidth="1"/>
    <col min="11030" max="11031" width="7.44140625" customWidth="1"/>
    <col min="11032" max="11033" width="7.6640625" customWidth="1"/>
    <col min="11034" max="11039" width="7.5546875" customWidth="1"/>
    <col min="11040" max="11040" width="10.33203125" customWidth="1"/>
    <col min="11041" max="11041" width="10.44140625" customWidth="1"/>
    <col min="11044" max="11045" width="7.5546875" customWidth="1"/>
    <col min="11046" max="11046" width="8" customWidth="1"/>
    <col min="11047" max="11048" width="7.88671875" customWidth="1"/>
    <col min="11049" max="11056" width="7.5546875" customWidth="1"/>
    <col min="11057" max="11057" width="10.44140625" customWidth="1"/>
    <col min="11058" max="11062" width="7.5546875" customWidth="1"/>
    <col min="11063" max="11063" width="10" customWidth="1"/>
    <col min="11064" max="11064" width="8.109375" customWidth="1"/>
    <col min="11065" max="11065" width="8.33203125" customWidth="1"/>
    <col min="11066" max="11066" width="8" customWidth="1"/>
    <col min="11067" max="11067" width="9" customWidth="1"/>
    <col min="11068" max="11068" width="10.109375" customWidth="1"/>
    <col min="11069" max="11069" width="6.5546875" customWidth="1"/>
    <col min="11070" max="11070" width="7" customWidth="1"/>
    <col min="11071" max="11071" width="6.5546875" bestFit="1" customWidth="1"/>
    <col min="11072" max="11072" width="8" bestFit="1" customWidth="1"/>
    <col min="11073" max="11073" width="8.109375" customWidth="1"/>
    <col min="11074" max="11074" width="7.6640625" customWidth="1"/>
    <col min="11075" max="11075" width="7.5546875" customWidth="1"/>
    <col min="11076" max="11076" width="9.88671875" customWidth="1"/>
    <col min="11077" max="11077" width="8.33203125" customWidth="1"/>
    <col min="11078" max="11078" width="9.33203125" bestFit="1" customWidth="1"/>
    <col min="11079" max="11079" width="15" bestFit="1" customWidth="1"/>
    <col min="11080" max="11081" width="15" customWidth="1"/>
    <col min="11082" max="11082" width="13" customWidth="1"/>
    <col min="11083" max="11083" width="10.44140625" customWidth="1"/>
    <col min="11084" max="11084" width="8.21875" customWidth="1"/>
    <col min="11085" max="11085" width="9.33203125" bestFit="1" customWidth="1"/>
    <col min="11270" max="11270" width="19.33203125" customWidth="1"/>
    <col min="11271" max="11271" width="9.33203125" bestFit="1" customWidth="1"/>
    <col min="11272" max="11276" width="9.33203125" customWidth="1"/>
    <col min="11277" max="11278" width="11.88671875" customWidth="1"/>
    <col min="11279" max="11279" width="9.5546875" customWidth="1"/>
    <col min="11280" max="11280" width="9.33203125" bestFit="1" customWidth="1"/>
    <col min="11282" max="11285" width="7.5546875" customWidth="1"/>
    <col min="11286" max="11287" width="7.44140625" customWidth="1"/>
    <col min="11288" max="11289" width="7.6640625" customWidth="1"/>
    <col min="11290" max="11295" width="7.5546875" customWidth="1"/>
    <col min="11296" max="11296" width="10.33203125" customWidth="1"/>
    <col min="11297" max="11297" width="10.44140625" customWidth="1"/>
    <col min="11300" max="11301" width="7.5546875" customWidth="1"/>
    <col min="11302" max="11302" width="8" customWidth="1"/>
    <col min="11303" max="11304" width="7.88671875" customWidth="1"/>
    <col min="11305" max="11312" width="7.5546875" customWidth="1"/>
    <col min="11313" max="11313" width="10.44140625" customWidth="1"/>
    <col min="11314" max="11318" width="7.5546875" customWidth="1"/>
    <col min="11319" max="11319" width="10" customWidth="1"/>
    <col min="11320" max="11320" width="8.109375" customWidth="1"/>
    <col min="11321" max="11321" width="8.33203125" customWidth="1"/>
    <col min="11322" max="11322" width="8" customWidth="1"/>
    <col min="11323" max="11323" width="9" customWidth="1"/>
    <col min="11324" max="11324" width="10.109375" customWidth="1"/>
    <col min="11325" max="11325" width="6.5546875" customWidth="1"/>
    <col min="11326" max="11326" width="7" customWidth="1"/>
    <col min="11327" max="11327" width="6.5546875" bestFit="1" customWidth="1"/>
    <col min="11328" max="11328" width="8" bestFit="1" customWidth="1"/>
    <col min="11329" max="11329" width="8.109375" customWidth="1"/>
    <col min="11330" max="11330" width="7.6640625" customWidth="1"/>
    <col min="11331" max="11331" width="7.5546875" customWidth="1"/>
    <col min="11332" max="11332" width="9.88671875" customWidth="1"/>
    <col min="11333" max="11333" width="8.33203125" customWidth="1"/>
    <col min="11334" max="11334" width="9.33203125" bestFit="1" customWidth="1"/>
    <col min="11335" max="11335" width="15" bestFit="1" customWidth="1"/>
    <col min="11336" max="11337" width="15" customWidth="1"/>
    <col min="11338" max="11338" width="13" customWidth="1"/>
    <col min="11339" max="11339" width="10.44140625" customWidth="1"/>
    <col min="11340" max="11340" width="8.21875" customWidth="1"/>
    <col min="11341" max="11341" width="9.33203125" bestFit="1" customWidth="1"/>
    <col min="11526" max="11526" width="19.33203125" customWidth="1"/>
    <col min="11527" max="11527" width="9.33203125" bestFit="1" customWidth="1"/>
    <col min="11528" max="11532" width="9.33203125" customWidth="1"/>
    <col min="11533" max="11534" width="11.88671875" customWidth="1"/>
    <col min="11535" max="11535" width="9.5546875" customWidth="1"/>
    <col min="11536" max="11536" width="9.33203125" bestFit="1" customWidth="1"/>
    <col min="11538" max="11541" width="7.5546875" customWidth="1"/>
    <col min="11542" max="11543" width="7.44140625" customWidth="1"/>
    <col min="11544" max="11545" width="7.6640625" customWidth="1"/>
    <col min="11546" max="11551" width="7.5546875" customWidth="1"/>
    <col min="11552" max="11552" width="10.33203125" customWidth="1"/>
    <col min="11553" max="11553" width="10.44140625" customWidth="1"/>
    <col min="11556" max="11557" width="7.5546875" customWidth="1"/>
    <col min="11558" max="11558" width="8" customWidth="1"/>
    <col min="11559" max="11560" width="7.88671875" customWidth="1"/>
    <col min="11561" max="11568" width="7.5546875" customWidth="1"/>
    <col min="11569" max="11569" width="10.44140625" customWidth="1"/>
    <col min="11570" max="11574" width="7.5546875" customWidth="1"/>
    <col min="11575" max="11575" width="10" customWidth="1"/>
    <col min="11576" max="11576" width="8.109375" customWidth="1"/>
    <col min="11577" max="11577" width="8.33203125" customWidth="1"/>
    <col min="11578" max="11578" width="8" customWidth="1"/>
    <col min="11579" max="11579" width="9" customWidth="1"/>
    <col min="11580" max="11580" width="10.109375" customWidth="1"/>
    <col min="11581" max="11581" width="6.5546875" customWidth="1"/>
    <col min="11582" max="11582" width="7" customWidth="1"/>
    <col min="11583" max="11583" width="6.5546875" bestFit="1" customWidth="1"/>
    <col min="11584" max="11584" width="8" bestFit="1" customWidth="1"/>
    <col min="11585" max="11585" width="8.109375" customWidth="1"/>
    <col min="11586" max="11586" width="7.6640625" customWidth="1"/>
    <col min="11587" max="11587" width="7.5546875" customWidth="1"/>
    <col min="11588" max="11588" width="9.88671875" customWidth="1"/>
    <col min="11589" max="11589" width="8.33203125" customWidth="1"/>
    <col min="11590" max="11590" width="9.33203125" bestFit="1" customWidth="1"/>
    <col min="11591" max="11591" width="15" bestFit="1" customWidth="1"/>
    <col min="11592" max="11593" width="15" customWidth="1"/>
    <col min="11594" max="11594" width="13" customWidth="1"/>
    <col min="11595" max="11595" width="10.44140625" customWidth="1"/>
    <col min="11596" max="11596" width="8.21875" customWidth="1"/>
    <col min="11597" max="11597" width="9.33203125" bestFit="1" customWidth="1"/>
    <col min="11782" max="11782" width="19.33203125" customWidth="1"/>
    <col min="11783" max="11783" width="9.33203125" bestFit="1" customWidth="1"/>
    <col min="11784" max="11788" width="9.33203125" customWidth="1"/>
    <col min="11789" max="11790" width="11.88671875" customWidth="1"/>
    <col min="11791" max="11791" width="9.5546875" customWidth="1"/>
    <col min="11792" max="11792" width="9.33203125" bestFit="1" customWidth="1"/>
    <col min="11794" max="11797" width="7.5546875" customWidth="1"/>
    <col min="11798" max="11799" width="7.44140625" customWidth="1"/>
    <col min="11800" max="11801" width="7.6640625" customWidth="1"/>
    <col min="11802" max="11807" width="7.5546875" customWidth="1"/>
    <col min="11808" max="11808" width="10.33203125" customWidth="1"/>
    <col min="11809" max="11809" width="10.44140625" customWidth="1"/>
    <col min="11812" max="11813" width="7.5546875" customWidth="1"/>
    <col min="11814" max="11814" width="8" customWidth="1"/>
    <col min="11815" max="11816" width="7.88671875" customWidth="1"/>
    <col min="11817" max="11824" width="7.5546875" customWidth="1"/>
    <col min="11825" max="11825" width="10.44140625" customWidth="1"/>
    <col min="11826" max="11830" width="7.5546875" customWidth="1"/>
    <col min="11831" max="11831" width="10" customWidth="1"/>
    <col min="11832" max="11832" width="8.109375" customWidth="1"/>
    <col min="11833" max="11833" width="8.33203125" customWidth="1"/>
    <col min="11834" max="11834" width="8" customWidth="1"/>
    <col min="11835" max="11835" width="9" customWidth="1"/>
    <col min="11836" max="11836" width="10.109375" customWidth="1"/>
    <col min="11837" max="11837" width="6.5546875" customWidth="1"/>
    <col min="11838" max="11838" width="7" customWidth="1"/>
    <col min="11839" max="11839" width="6.5546875" bestFit="1" customWidth="1"/>
    <col min="11840" max="11840" width="8" bestFit="1" customWidth="1"/>
    <col min="11841" max="11841" width="8.109375" customWidth="1"/>
    <col min="11842" max="11842" width="7.6640625" customWidth="1"/>
    <col min="11843" max="11843" width="7.5546875" customWidth="1"/>
    <col min="11844" max="11844" width="9.88671875" customWidth="1"/>
    <col min="11845" max="11845" width="8.33203125" customWidth="1"/>
    <col min="11846" max="11846" width="9.33203125" bestFit="1" customWidth="1"/>
    <col min="11847" max="11847" width="15" bestFit="1" customWidth="1"/>
    <col min="11848" max="11849" width="15" customWidth="1"/>
    <col min="11850" max="11850" width="13" customWidth="1"/>
    <col min="11851" max="11851" width="10.44140625" customWidth="1"/>
    <col min="11852" max="11852" width="8.21875" customWidth="1"/>
    <col min="11853" max="11853" width="9.33203125" bestFit="1" customWidth="1"/>
    <col min="12038" max="12038" width="19.33203125" customWidth="1"/>
    <col min="12039" max="12039" width="9.33203125" bestFit="1" customWidth="1"/>
    <col min="12040" max="12044" width="9.33203125" customWidth="1"/>
    <col min="12045" max="12046" width="11.88671875" customWidth="1"/>
    <col min="12047" max="12047" width="9.5546875" customWidth="1"/>
    <col min="12048" max="12048" width="9.33203125" bestFit="1" customWidth="1"/>
    <col min="12050" max="12053" width="7.5546875" customWidth="1"/>
    <col min="12054" max="12055" width="7.44140625" customWidth="1"/>
    <col min="12056" max="12057" width="7.6640625" customWidth="1"/>
    <col min="12058" max="12063" width="7.5546875" customWidth="1"/>
    <col min="12064" max="12064" width="10.33203125" customWidth="1"/>
    <col min="12065" max="12065" width="10.44140625" customWidth="1"/>
    <col min="12068" max="12069" width="7.5546875" customWidth="1"/>
    <col min="12070" max="12070" width="8" customWidth="1"/>
    <col min="12071" max="12072" width="7.88671875" customWidth="1"/>
    <col min="12073" max="12080" width="7.5546875" customWidth="1"/>
    <col min="12081" max="12081" width="10.44140625" customWidth="1"/>
    <col min="12082" max="12086" width="7.5546875" customWidth="1"/>
    <col min="12087" max="12087" width="10" customWidth="1"/>
    <col min="12088" max="12088" width="8.109375" customWidth="1"/>
    <col min="12089" max="12089" width="8.33203125" customWidth="1"/>
    <col min="12090" max="12090" width="8" customWidth="1"/>
    <col min="12091" max="12091" width="9" customWidth="1"/>
    <col min="12092" max="12092" width="10.109375" customWidth="1"/>
    <col min="12093" max="12093" width="6.5546875" customWidth="1"/>
    <col min="12094" max="12094" width="7" customWidth="1"/>
    <col min="12095" max="12095" width="6.5546875" bestFit="1" customWidth="1"/>
    <col min="12096" max="12096" width="8" bestFit="1" customWidth="1"/>
    <col min="12097" max="12097" width="8.109375" customWidth="1"/>
    <col min="12098" max="12098" width="7.6640625" customWidth="1"/>
    <col min="12099" max="12099" width="7.5546875" customWidth="1"/>
    <col min="12100" max="12100" width="9.88671875" customWidth="1"/>
    <col min="12101" max="12101" width="8.33203125" customWidth="1"/>
    <col min="12102" max="12102" width="9.33203125" bestFit="1" customWidth="1"/>
    <col min="12103" max="12103" width="15" bestFit="1" customWidth="1"/>
    <col min="12104" max="12105" width="15" customWidth="1"/>
    <col min="12106" max="12106" width="13" customWidth="1"/>
    <col min="12107" max="12107" width="10.44140625" customWidth="1"/>
    <col min="12108" max="12108" width="8.21875" customWidth="1"/>
    <col min="12109" max="12109" width="9.33203125" bestFit="1" customWidth="1"/>
    <col min="12294" max="12294" width="19.33203125" customWidth="1"/>
    <col min="12295" max="12295" width="9.33203125" bestFit="1" customWidth="1"/>
    <col min="12296" max="12300" width="9.33203125" customWidth="1"/>
    <col min="12301" max="12302" width="11.88671875" customWidth="1"/>
    <col min="12303" max="12303" width="9.5546875" customWidth="1"/>
    <col min="12304" max="12304" width="9.33203125" bestFit="1" customWidth="1"/>
    <col min="12306" max="12309" width="7.5546875" customWidth="1"/>
    <col min="12310" max="12311" width="7.44140625" customWidth="1"/>
    <col min="12312" max="12313" width="7.6640625" customWidth="1"/>
    <col min="12314" max="12319" width="7.5546875" customWidth="1"/>
    <col min="12320" max="12320" width="10.33203125" customWidth="1"/>
    <col min="12321" max="12321" width="10.44140625" customWidth="1"/>
    <col min="12324" max="12325" width="7.5546875" customWidth="1"/>
    <col min="12326" max="12326" width="8" customWidth="1"/>
    <col min="12327" max="12328" width="7.88671875" customWidth="1"/>
    <col min="12329" max="12336" width="7.5546875" customWidth="1"/>
    <col min="12337" max="12337" width="10.44140625" customWidth="1"/>
    <col min="12338" max="12342" width="7.5546875" customWidth="1"/>
    <col min="12343" max="12343" width="10" customWidth="1"/>
    <col min="12344" max="12344" width="8.109375" customWidth="1"/>
    <col min="12345" max="12345" width="8.33203125" customWidth="1"/>
    <col min="12346" max="12346" width="8" customWidth="1"/>
    <col min="12347" max="12347" width="9" customWidth="1"/>
    <col min="12348" max="12348" width="10.109375" customWidth="1"/>
    <col min="12349" max="12349" width="6.5546875" customWidth="1"/>
    <col min="12350" max="12350" width="7" customWidth="1"/>
    <col min="12351" max="12351" width="6.5546875" bestFit="1" customWidth="1"/>
    <col min="12352" max="12352" width="8" bestFit="1" customWidth="1"/>
    <col min="12353" max="12353" width="8.109375" customWidth="1"/>
    <col min="12354" max="12354" width="7.6640625" customWidth="1"/>
    <col min="12355" max="12355" width="7.5546875" customWidth="1"/>
    <col min="12356" max="12356" width="9.88671875" customWidth="1"/>
    <col min="12357" max="12357" width="8.33203125" customWidth="1"/>
    <col min="12358" max="12358" width="9.33203125" bestFit="1" customWidth="1"/>
    <col min="12359" max="12359" width="15" bestFit="1" customWidth="1"/>
    <col min="12360" max="12361" width="15" customWidth="1"/>
    <col min="12362" max="12362" width="13" customWidth="1"/>
    <col min="12363" max="12363" width="10.44140625" customWidth="1"/>
    <col min="12364" max="12364" width="8.21875" customWidth="1"/>
    <col min="12365" max="12365" width="9.33203125" bestFit="1" customWidth="1"/>
    <col min="12550" max="12550" width="19.33203125" customWidth="1"/>
    <col min="12551" max="12551" width="9.33203125" bestFit="1" customWidth="1"/>
    <col min="12552" max="12556" width="9.33203125" customWidth="1"/>
    <col min="12557" max="12558" width="11.88671875" customWidth="1"/>
    <col min="12559" max="12559" width="9.5546875" customWidth="1"/>
    <col min="12560" max="12560" width="9.33203125" bestFit="1" customWidth="1"/>
    <col min="12562" max="12565" width="7.5546875" customWidth="1"/>
    <col min="12566" max="12567" width="7.44140625" customWidth="1"/>
    <col min="12568" max="12569" width="7.6640625" customWidth="1"/>
    <col min="12570" max="12575" width="7.5546875" customWidth="1"/>
    <col min="12576" max="12576" width="10.33203125" customWidth="1"/>
    <col min="12577" max="12577" width="10.44140625" customWidth="1"/>
    <col min="12580" max="12581" width="7.5546875" customWidth="1"/>
    <col min="12582" max="12582" width="8" customWidth="1"/>
    <col min="12583" max="12584" width="7.88671875" customWidth="1"/>
    <col min="12585" max="12592" width="7.5546875" customWidth="1"/>
    <col min="12593" max="12593" width="10.44140625" customWidth="1"/>
    <col min="12594" max="12598" width="7.5546875" customWidth="1"/>
    <col min="12599" max="12599" width="10" customWidth="1"/>
    <col min="12600" max="12600" width="8.109375" customWidth="1"/>
    <col min="12601" max="12601" width="8.33203125" customWidth="1"/>
    <col min="12602" max="12602" width="8" customWidth="1"/>
    <col min="12603" max="12603" width="9" customWidth="1"/>
    <col min="12604" max="12604" width="10.109375" customWidth="1"/>
    <col min="12605" max="12605" width="6.5546875" customWidth="1"/>
    <col min="12606" max="12606" width="7" customWidth="1"/>
    <col min="12607" max="12607" width="6.5546875" bestFit="1" customWidth="1"/>
    <col min="12608" max="12608" width="8" bestFit="1" customWidth="1"/>
    <col min="12609" max="12609" width="8.109375" customWidth="1"/>
    <col min="12610" max="12610" width="7.6640625" customWidth="1"/>
    <col min="12611" max="12611" width="7.5546875" customWidth="1"/>
    <col min="12612" max="12612" width="9.88671875" customWidth="1"/>
    <col min="12613" max="12613" width="8.33203125" customWidth="1"/>
    <col min="12614" max="12614" width="9.33203125" bestFit="1" customWidth="1"/>
    <col min="12615" max="12615" width="15" bestFit="1" customWidth="1"/>
    <col min="12616" max="12617" width="15" customWidth="1"/>
    <col min="12618" max="12618" width="13" customWidth="1"/>
    <col min="12619" max="12619" width="10.44140625" customWidth="1"/>
    <col min="12620" max="12620" width="8.21875" customWidth="1"/>
    <col min="12621" max="12621" width="9.33203125" bestFit="1" customWidth="1"/>
    <col min="12806" max="12806" width="19.33203125" customWidth="1"/>
    <col min="12807" max="12807" width="9.33203125" bestFit="1" customWidth="1"/>
    <col min="12808" max="12812" width="9.33203125" customWidth="1"/>
    <col min="12813" max="12814" width="11.88671875" customWidth="1"/>
    <col min="12815" max="12815" width="9.5546875" customWidth="1"/>
    <col min="12816" max="12816" width="9.33203125" bestFit="1" customWidth="1"/>
    <col min="12818" max="12821" width="7.5546875" customWidth="1"/>
    <col min="12822" max="12823" width="7.44140625" customWidth="1"/>
    <col min="12824" max="12825" width="7.6640625" customWidth="1"/>
    <col min="12826" max="12831" width="7.5546875" customWidth="1"/>
    <col min="12832" max="12832" width="10.33203125" customWidth="1"/>
    <col min="12833" max="12833" width="10.44140625" customWidth="1"/>
    <col min="12836" max="12837" width="7.5546875" customWidth="1"/>
    <col min="12838" max="12838" width="8" customWidth="1"/>
    <col min="12839" max="12840" width="7.88671875" customWidth="1"/>
    <col min="12841" max="12848" width="7.5546875" customWidth="1"/>
    <col min="12849" max="12849" width="10.44140625" customWidth="1"/>
    <col min="12850" max="12854" width="7.5546875" customWidth="1"/>
    <col min="12855" max="12855" width="10" customWidth="1"/>
    <col min="12856" max="12856" width="8.109375" customWidth="1"/>
    <col min="12857" max="12857" width="8.33203125" customWidth="1"/>
    <col min="12858" max="12858" width="8" customWidth="1"/>
    <col min="12859" max="12859" width="9" customWidth="1"/>
    <col min="12860" max="12860" width="10.109375" customWidth="1"/>
    <col min="12861" max="12861" width="6.5546875" customWidth="1"/>
    <col min="12862" max="12862" width="7" customWidth="1"/>
    <col min="12863" max="12863" width="6.5546875" bestFit="1" customWidth="1"/>
    <col min="12864" max="12864" width="8" bestFit="1" customWidth="1"/>
    <col min="12865" max="12865" width="8.109375" customWidth="1"/>
    <col min="12866" max="12866" width="7.6640625" customWidth="1"/>
    <col min="12867" max="12867" width="7.5546875" customWidth="1"/>
    <col min="12868" max="12868" width="9.88671875" customWidth="1"/>
    <col min="12869" max="12869" width="8.33203125" customWidth="1"/>
    <col min="12870" max="12870" width="9.33203125" bestFit="1" customWidth="1"/>
    <col min="12871" max="12871" width="15" bestFit="1" customWidth="1"/>
    <col min="12872" max="12873" width="15" customWidth="1"/>
    <col min="12874" max="12874" width="13" customWidth="1"/>
    <col min="12875" max="12875" width="10.44140625" customWidth="1"/>
    <col min="12876" max="12876" width="8.21875" customWidth="1"/>
    <col min="12877" max="12877" width="9.33203125" bestFit="1" customWidth="1"/>
    <col min="13062" max="13062" width="19.33203125" customWidth="1"/>
    <col min="13063" max="13063" width="9.33203125" bestFit="1" customWidth="1"/>
    <col min="13064" max="13068" width="9.33203125" customWidth="1"/>
    <col min="13069" max="13070" width="11.88671875" customWidth="1"/>
    <col min="13071" max="13071" width="9.5546875" customWidth="1"/>
    <col min="13072" max="13072" width="9.33203125" bestFit="1" customWidth="1"/>
    <col min="13074" max="13077" width="7.5546875" customWidth="1"/>
    <col min="13078" max="13079" width="7.44140625" customWidth="1"/>
    <col min="13080" max="13081" width="7.6640625" customWidth="1"/>
    <col min="13082" max="13087" width="7.5546875" customWidth="1"/>
    <col min="13088" max="13088" width="10.33203125" customWidth="1"/>
    <col min="13089" max="13089" width="10.44140625" customWidth="1"/>
    <col min="13092" max="13093" width="7.5546875" customWidth="1"/>
    <col min="13094" max="13094" width="8" customWidth="1"/>
    <col min="13095" max="13096" width="7.88671875" customWidth="1"/>
    <col min="13097" max="13104" width="7.5546875" customWidth="1"/>
    <col min="13105" max="13105" width="10.44140625" customWidth="1"/>
    <col min="13106" max="13110" width="7.5546875" customWidth="1"/>
    <col min="13111" max="13111" width="10" customWidth="1"/>
    <col min="13112" max="13112" width="8.109375" customWidth="1"/>
    <col min="13113" max="13113" width="8.33203125" customWidth="1"/>
    <col min="13114" max="13114" width="8" customWidth="1"/>
    <col min="13115" max="13115" width="9" customWidth="1"/>
    <col min="13116" max="13116" width="10.109375" customWidth="1"/>
    <col min="13117" max="13117" width="6.5546875" customWidth="1"/>
    <col min="13118" max="13118" width="7" customWidth="1"/>
    <col min="13119" max="13119" width="6.5546875" bestFit="1" customWidth="1"/>
    <col min="13120" max="13120" width="8" bestFit="1" customWidth="1"/>
    <col min="13121" max="13121" width="8.109375" customWidth="1"/>
    <col min="13122" max="13122" width="7.6640625" customWidth="1"/>
    <col min="13123" max="13123" width="7.5546875" customWidth="1"/>
    <col min="13124" max="13124" width="9.88671875" customWidth="1"/>
    <col min="13125" max="13125" width="8.33203125" customWidth="1"/>
    <col min="13126" max="13126" width="9.33203125" bestFit="1" customWidth="1"/>
    <col min="13127" max="13127" width="15" bestFit="1" customWidth="1"/>
    <col min="13128" max="13129" width="15" customWidth="1"/>
    <col min="13130" max="13130" width="13" customWidth="1"/>
    <col min="13131" max="13131" width="10.44140625" customWidth="1"/>
    <col min="13132" max="13132" width="8.21875" customWidth="1"/>
    <col min="13133" max="13133" width="9.33203125" bestFit="1" customWidth="1"/>
    <col min="13318" max="13318" width="19.33203125" customWidth="1"/>
    <col min="13319" max="13319" width="9.33203125" bestFit="1" customWidth="1"/>
    <col min="13320" max="13324" width="9.33203125" customWidth="1"/>
    <col min="13325" max="13326" width="11.88671875" customWidth="1"/>
    <col min="13327" max="13327" width="9.5546875" customWidth="1"/>
    <col min="13328" max="13328" width="9.33203125" bestFit="1" customWidth="1"/>
    <col min="13330" max="13333" width="7.5546875" customWidth="1"/>
    <col min="13334" max="13335" width="7.44140625" customWidth="1"/>
    <col min="13336" max="13337" width="7.6640625" customWidth="1"/>
    <col min="13338" max="13343" width="7.5546875" customWidth="1"/>
    <col min="13344" max="13344" width="10.33203125" customWidth="1"/>
    <col min="13345" max="13345" width="10.44140625" customWidth="1"/>
    <col min="13348" max="13349" width="7.5546875" customWidth="1"/>
    <col min="13350" max="13350" width="8" customWidth="1"/>
    <col min="13351" max="13352" width="7.88671875" customWidth="1"/>
    <col min="13353" max="13360" width="7.5546875" customWidth="1"/>
    <col min="13361" max="13361" width="10.44140625" customWidth="1"/>
    <col min="13362" max="13366" width="7.5546875" customWidth="1"/>
    <col min="13367" max="13367" width="10" customWidth="1"/>
    <col min="13368" max="13368" width="8.109375" customWidth="1"/>
    <col min="13369" max="13369" width="8.33203125" customWidth="1"/>
    <col min="13370" max="13370" width="8" customWidth="1"/>
    <col min="13371" max="13371" width="9" customWidth="1"/>
    <col min="13372" max="13372" width="10.109375" customWidth="1"/>
    <col min="13373" max="13373" width="6.5546875" customWidth="1"/>
    <col min="13374" max="13374" width="7" customWidth="1"/>
    <col min="13375" max="13375" width="6.5546875" bestFit="1" customWidth="1"/>
    <col min="13376" max="13376" width="8" bestFit="1" customWidth="1"/>
    <col min="13377" max="13377" width="8.109375" customWidth="1"/>
    <col min="13378" max="13378" width="7.6640625" customWidth="1"/>
    <col min="13379" max="13379" width="7.5546875" customWidth="1"/>
    <col min="13380" max="13380" width="9.88671875" customWidth="1"/>
    <col min="13381" max="13381" width="8.33203125" customWidth="1"/>
    <col min="13382" max="13382" width="9.33203125" bestFit="1" customWidth="1"/>
    <col min="13383" max="13383" width="15" bestFit="1" customWidth="1"/>
    <col min="13384" max="13385" width="15" customWidth="1"/>
    <col min="13386" max="13386" width="13" customWidth="1"/>
    <col min="13387" max="13387" width="10.44140625" customWidth="1"/>
    <col min="13388" max="13388" width="8.21875" customWidth="1"/>
    <col min="13389" max="13389" width="9.33203125" bestFit="1" customWidth="1"/>
    <col min="13574" max="13574" width="19.33203125" customWidth="1"/>
    <col min="13575" max="13575" width="9.33203125" bestFit="1" customWidth="1"/>
    <col min="13576" max="13580" width="9.33203125" customWidth="1"/>
    <col min="13581" max="13582" width="11.88671875" customWidth="1"/>
    <col min="13583" max="13583" width="9.5546875" customWidth="1"/>
    <col min="13584" max="13584" width="9.33203125" bestFit="1" customWidth="1"/>
    <col min="13586" max="13589" width="7.5546875" customWidth="1"/>
    <col min="13590" max="13591" width="7.44140625" customWidth="1"/>
    <col min="13592" max="13593" width="7.6640625" customWidth="1"/>
    <col min="13594" max="13599" width="7.5546875" customWidth="1"/>
    <col min="13600" max="13600" width="10.33203125" customWidth="1"/>
    <col min="13601" max="13601" width="10.44140625" customWidth="1"/>
    <col min="13604" max="13605" width="7.5546875" customWidth="1"/>
    <col min="13606" max="13606" width="8" customWidth="1"/>
    <col min="13607" max="13608" width="7.88671875" customWidth="1"/>
    <col min="13609" max="13616" width="7.5546875" customWidth="1"/>
    <col min="13617" max="13617" width="10.44140625" customWidth="1"/>
    <col min="13618" max="13622" width="7.5546875" customWidth="1"/>
    <col min="13623" max="13623" width="10" customWidth="1"/>
    <col min="13624" max="13624" width="8.109375" customWidth="1"/>
    <col min="13625" max="13625" width="8.33203125" customWidth="1"/>
    <col min="13626" max="13626" width="8" customWidth="1"/>
    <col min="13627" max="13627" width="9" customWidth="1"/>
    <col min="13628" max="13628" width="10.109375" customWidth="1"/>
    <col min="13629" max="13629" width="6.5546875" customWidth="1"/>
    <col min="13630" max="13630" width="7" customWidth="1"/>
    <col min="13631" max="13631" width="6.5546875" bestFit="1" customWidth="1"/>
    <col min="13632" max="13632" width="8" bestFit="1" customWidth="1"/>
    <col min="13633" max="13633" width="8.109375" customWidth="1"/>
    <col min="13634" max="13634" width="7.6640625" customWidth="1"/>
    <col min="13635" max="13635" width="7.5546875" customWidth="1"/>
    <col min="13636" max="13636" width="9.88671875" customWidth="1"/>
    <col min="13637" max="13637" width="8.33203125" customWidth="1"/>
    <col min="13638" max="13638" width="9.33203125" bestFit="1" customWidth="1"/>
    <col min="13639" max="13639" width="15" bestFit="1" customWidth="1"/>
    <col min="13640" max="13641" width="15" customWidth="1"/>
    <col min="13642" max="13642" width="13" customWidth="1"/>
    <col min="13643" max="13643" width="10.44140625" customWidth="1"/>
    <col min="13644" max="13644" width="8.21875" customWidth="1"/>
    <col min="13645" max="13645" width="9.33203125" bestFit="1" customWidth="1"/>
    <col min="13830" max="13830" width="19.33203125" customWidth="1"/>
    <col min="13831" max="13831" width="9.33203125" bestFit="1" customWidth="1"/>
    <col min="13832" max="13836" width="9.33203125" customWidth="1"/>
    <col min="13837" max="13838" width="11.88671875" customWidth="1"/>
    <col min="13839" max="13839" width="9.5546875" customWidth="1"/>
    <col min="13840" max="13840" width="9.33203125" bestFit="1" customWidth="1"/>
    <col min="13842" max="13845" width="7.5546875" customWidth="1"/>
    <col min="13846" max="13847" width="7.44140625" customWidth="1"/>
    <col min="13848" max="13849" width="7.6640625" customWidth="1"/>
    <col min="13850" max="13855" width="7.5546875" customWidth="1"/>
    <col min="13856" max="13856" width="10.33203125" customWidth="1"/>
    <col min="13857" max="13857" width="10.44140625" customWidth="1"/>
    <col min="13860" max="13861" width="7.5546875" customWidth="1"/>
    <col min="13862" max="13862" width="8" customWidth="1"/>
    <col min="13863" max="13864" width="7.88671875" customWidth="1"/>
    <col min="13865" max="13872" width="7.5546875" customWidth="1"/>
    <col min="13873" max="13873" width="10.44140625" customWidth="1"/>
    <col min="13874" max="13878" width="7.5546875" customWidth="1"/>
    <col min="13879" max="13879" width="10" customWidth="1"/>
    <col min="13880" max="13880" width="8.109375" customWidth="1"/>
    <col min="13881" max="13881" width="8.33203125" customWidth="1"/>
    <col min="13882" max="13882" width="8" customWidth="1"/>
    <col min="13883" max="13883" width="9" customWidth="1"/>
    <col min="13884" max="13884" width="10.109375" customWidth="1"/>
    <col min="13885" max="13885" width="6.5546875" customWidth="1"/>
    <col min="13886" max="13886" width="7" customWidth="1"/>
    <col min="13887" max="13887" width="6.5546875" bestFit="1" customWidth="1"/>
    <col min="13888" max="13888" width="8" bestFit="1" customWidth="1"/>
    <col min="13889" max="13889" width="8.109375" customWidth="1"/>
    <col min="13890" max="13890" width="7.6640625" customWidth="1"/>
    <col min="13891" max="13891" width="7.5546875" customWidth="1"/>
    <col min="13892" max="13892" width="9.88671875" customWidth="1"/>
    <col min="13893" max="13893" width="8.33203125" customWidth="1"/>
    <col min="13894" max="13894" width="9.33203125" bestFit="1" customWidth="1"/>
    <col min="13895" max="13895" width="15" bestFit="1" customWidth="1"/>
    <col min="13896" max="13897" width="15" customWidth="1"/>
    <col min="13898" max="13898" width="13" customWidth="1"/>
    <col min="13899" max="13899" width="10.44140625" customWidth="1"/>
    <col min="13900" max="13900" width="8.21875" customWidth="1"/>
    <col min="13901" max="13901" width="9.33203125" bestFit="1" customWidth="1"/>
    <col min="14086" max="14086" width="19.33203125" customWidth="1"/>
    <col min="14087" max="14087" width="9.33203125" bestFit="1" customWidth="1"/>
    <col min="14088" max="14092" width="9.33203125" customWidth="1"/>
    <col min="14093" max="14094" width="11.88671875" customWidth="1"/>
    <col min="14095" max="14095" width="9.5546875" customWidth="1"/>
    <col min="14096" max="14096" width="9.33203125" bestFit="1" customWidth="1"/>
    <col min="14098" max="14101" width="7.5546875" customWidth="1"/>
    <col min="14102" max="14103" width="7.44140625" customWidth="1"/>
    <col min="14104" max="14105" width="7.6640625" customWidth="1"/>
    <col min="14106" max="14111" width="7.5546875" customWidth="1"/>
    <col min="14112" max="14112" width="10.33203125" customWidth="1"/>
    <col min="14113" max="14113" width="10.44140625" customWidth="1"/>
    <col min="14116" max="14117" width="7.5546875" customWidth="1"/>
    <col min="14118" max="14118" width="8" customWidth="1"/>
    <col min="14119" max="14120" width="7.88671875" customWidth="1"/>
    <col min="14121" max="14128" width="7.5546875" customWidth="1"/>
    <col min="14129" max="14129" width="10.44140625" customWidth="1"/>
    <col min="14130" max="14134" width="7.5546875" customWidth="1"/>
    <col min="14135" max="14135" width="10" customWidth="1"/>
    <col min="14136" max="14136" width="8.109375" customWidth="1"/>
    <col min="14137" max="14137" width="8.33203125" customWidth="1"/>
    <col min="14138" max="14138" width="8" customWidth="1"/>
    <col min="14139" max="14139" width="9" customWidth="1"/>
    <col min="14140" max="14140" width="10.109375" customWidth="1"/>
    <col min="14141" max="14141" width="6.5546875" customWidth="1"/>
    <col min="14142" max="14142" width="7" customWidth="1"/>
    <col min="14143" max="14143" width="6.5546875" bestFit="1" customWidth="1"/>
    <col min="14144" max="14144" width="8" bestFit="1" customWidth="1"/>
    <col min="14145" max="14145" width="8.109375" customWidth="1"/>
    <col min="14146" max="14146" width="7.6640625" customWidth="1"/>
    <col min="14147" max="14147" width="7.5546875" customWidth="1"/>
    <col min="14148" max="14148" width="9.88671875" customWidth="1"/>
    <col min="14149" max="14149" width="8.33203125" customWidth="1"/>
    <col min="14150" max="14150" width="9.33203125" bestFit="1" customWidth="1"/>
    <col min="14151" max="14151" width="15" bestFit="1" customWidth="1"/>
    <col min="14152" max="14153" width="15" customWidth="1"/>
    <col min="14154" max="14154" width="13" customWidth="1"/>
    <col min="14155" max="14155" width="10.44140625" customWidth="1"/>
    <col min="14156" max="14156" width="8.21875" customWidth="1"/>
    <col min="14157" max="14157" width="9.33203125" bestFit="1" customWidth="1"/>
    <col min="14342" max="14342" width="19.33203125" customWidth="1"/>
    <col min="14343" max="14343" width="9.33203125" bestFit="1" customWidth="1"/>
    <col min="14344" max="14348" width="9.33203125" customWidth="1"/>
    <col min="14349" max="14350" width="11.88671875" customWidth="1"/>
    <col min="14351" max="14351" width="9.5546875" customWidth="1"/>
    <col min="14352" max="14352" width="9.33203125" bestFit="1" customWidth="1"/>
    <col min="14354" max="14357" width="7.5546875" customWidth="1"/>
    <col min="14358" max="14359" width="7.44140625" customWidth="1"/>
    <col min="14360" max="14361" width="7.6640625" customWidth="1"/>
    <col min="14362" max="14367" width="7.5546875" customWidth="1"/>
    <col min="14368" max="14368" width="10.33203125" customWidth="1"/>
    <col min="14369" max="14369" width="10.44140625" customWidth="1"/>
    <col min="14372" max="14373" width="7.5546875" customWidth="1"/>
    <col min="14374" max="14374" width="8" customWidth="1"/>
    <col min="14375" max="14376" width="7.88671875" customWidth="1"/>
    <col min="14377" max="14384" width="7.5546875" customWidth="1"/>
    <col min="14385" max="14385" width="10.44140625" customWidth="1"/>
    <col min="14386" max="14390" width="7.5546875" customWidth="1"/>
    <col min="14391" max="14391" width="10" customWidth="1"/>
    <col min="14392" max="14392" width="8.109375" customWidth="1"/>
    <col min="14393" max="14393" width="8.33203125" customWidth="1"/>
    <col min="14394" max="14394" width="8" customWidth="1"/>
    <col min="14395" max="14395" width="9" customWidth="1"/>
    <col min="14396" max="14396" width="10.109375" customWidth="1"/>
    <col min="14397" max="14397" width="6.5546875" customWidth="1"/>
    <col min="14398" max="14398" width="7" customWidth="1"/>
    <col min="14399" max="14399" width="6.5546875" bestFit="1" customWidth="1"/>
    <col min="14400" max="14400" width="8" bestFit="1" customWidth="1"/>
    <col min="14401" max="14401" width="8.109375" customWidth="1"/>
    <col min="14402" max="14402" width="7.6640625" customWidth="1"/>
    <col min="14403" max="14403" width="7.5546875" customWidth="1"/>
    <col min="14404" max="14404" width="9.88671875" customWidth="1"/>
    <col min="14405" max="14405" width="8.33203125" customWidth="1"/>
    <col min="14406" max="14406" width="9.33203125" bestFit="1" customWidth="1"/>
    <col min="14407" max="14407" width="15" bestFit="1" customWidth="1"/>
    <col min="14408" max="14409" width="15" customWidth="1"/>
    <col min="14410" max="14410" width="13" customWidth="1"/>
    <col min="14411" max="14411" width="10.44140625" customWidth="1"/>
    <col min="14412" max="14412" width="8.21875" customWidth="1"/>
    <col min="14413" max="14413" width="9.33203125" bestFit="1" customWidth="1"/>
    <col min="14598" max="14598" width="19.33203125" customWidth="1"/>
    <col min="14599" max="14599" width="9.33203125" bestFit="1" customWidth="1"/>
    <col min="14600" max="14604" width="9.33203125" customWidth="1"/>
    <col min="14605" max="14606" width="11.88671875" customWidth="1"/>
    <col min="14607" max="14607" width="9.5546875" customWidth="1"/>
    <col min="14608" max="14608" width="9.33203125" bestFit="1" customWidth="1"/>
    <col min="14610" max="14613" width="7.5546875" customWidth="1"/>
    <col min="14614" max="14615" width="7.44140625" customWidth="1"/>
    <col min="14616" max="14617" width="7.6640625" customWidth="1"/>
    <col min="14618" max="14623" width="7.5546875" customWidth="1"/>
    <col min="14624" max="14624" width="10.33203125" customWidth="1"/>
    <col min="14625" max="14625" width="10.44140625" customWidth="1"/>
    <col min="14628" max="14629" width="7.5546875" customWidth="1"/>
    <col min="14630" max="14630" width="8" customWidth="1"/>
    <col min="14631" max="14632" width="7.88671875" customWidth="1"/>
    <col min="14633" max="14640" width="7.5546875" customWidth="1"/>
    <col min="14641" max="14641" width="10.44140625" customWidth="1"/>
    <col min="14642" max="14646" width="7.5546875" customWidth="1"/>
    <col min="14647" max="14647" width="10" customWidth="1"/>
    <col min="14648" max="14648" width="8.109375" customWidth="1"/>
    <col min="14649" max="14649" width="8.33203125" customWidth="1"/>
    <col min="14650" max="14650" width="8" customWidth="1"/>
    <col min="14651" max="14651" width="9" customWidth="1"/>
    <col min="14652" max="14652" width="10.109375" customWidth="1"/>
    <col min="14653" max="14653" width="6.5546875" customWidth="1"/>
    <col min="14654" max="14654" width="7" customWidth="1"/>
    <col min="14655" max="14655" width="6.5546875" bestFit="1" customWidth="1"/>
    <col min="14656" max="14656" width="8" bestFit="1" customWidth="1"/>
    <col min="14657" max="14657" width="8.109375" customWidth="1"/>
    <col min="14658" max="14658" width="7.6640625" customWidth="1"/>
    <col min="14659" max="14659" width="7.5546875" customWidth="1"/>
    <col min="14660" max="14660" width="9.88671875" customWidth="1"/>
    <col min="14661" max="14661" width="8.33203125" customWidth="1"/>
    <col min="14662" max="14662" width="9.33203125" bestFit="1" customWidth="1"/>
    <col min="14663" max="14663" width="15" bestFit="1" customWidth="1"/>
    <col min="14664" max="14665" width="15" customWidth="1"/>
    <col min="14666" max="14666" width="13" customWidth="1"/>
    <col min="14667" max="14667" width="10.44140625" customWidth="1"/>
    <col min="14668" max="14668" width="8.21875" customWidth="1"/>
    <col min="14669" max="14669" width="9.33203125" bestFit="1" customWidth="1"/>
    <col min="14854" max="14854" width="19.33203125" customWidth="1"/>
    <col min="14855" max="14855" width="9.33203125" bestFit="1" customWidth="1"/>
    <col min="14856" max="14860" width="9.33203125" customWidth="1"/>
    <col min="14861" max="14862" width="11.88671875" customWidth="1"/>
    <col min="14863" max="14863" width="9.5546875" customWidth="1"/>
    <col min="14864" max="14864" width="9.33203125" bestFit="1" customWidth="1"/>
    <col min="14866" max="14869" width="7.5546875" customWidth="1"/>
    <col min="14870" max="14871" width="7.44140625" customWidth="1"/>
    <col min="14872" max="14873" width="7.6640625" customWidth="1"/>
    <col min="14874" max="14879" width="7.5546875" customWidth="1"/>
    <col min="14880" max="14880" width="10.33203125" customWidth="1"/>
    <col min="14881" max="14881" width="10.44140625" customWidth="1"/>
    <col min="14884" max="14885" width="7.5546875" customWidth="1"/>
    <col min="14886" max="14886" width="8" customWidth="1"/>
    <col min="14887" max="14888" width="7.88671875" customWidth="1"/>
    <col min="14889" max="14896" width="7.5546875" customWidth="1"/>
    <col min="14897" max="14897" width="10.44140625" customWidth="1"/>
    <col min="14898" max="14902" width="7.5546875" customWidth="1"/>
    <col min="14903" max="14903" width="10" customWidth="1"/>
    <col min="14904" max="14904" width="8.109375" customWidth="1"/>
    <col min="14905" max="14905" width="8.33203125" customWidth="1"/>
    <col min="14906" max="14906" width="8" customWidth="1"/>
    <col min="14907" max="14907" width="9" customWidth="1"/>
    <col min="14908" max="14908" width="10.109375" customWidth="1"/>
    <col min="14909" max="14909" width="6.5546875" customWidth="1"/>
    <col min="14910" max="14910" width="7" customWidth="1"/>
    <col min="14911" max="14911" width="6.5546875" bestFit="1" customWidth="1"/>
    <col min="14912" max="14912" width="8" bestFit="1" customWidth="1"/>
    <col min="14913" max="14913" width="8.109375" customWidth="1"/>
    <col min="14914" max="14914" width="7.6640625" customWidth="1"/>
    <col min="14915" max="14915" width="7.5546875" customWidth="1"/>
    <col min="14916" max="14916" width="9.88671875" customWidth="1"/>
    <col min="14917" max="14917" width="8.33203125" customWidth="1"/>
    <col min="14918" max="14918" width="9.33203125" bestFit="1" customWidth="1"/>
    <col min="14919" max="14919" width="15" bestFit="1" customWidth="1"/>
    <col min="14920" max="14921" width="15" customWidth="1"/>
    <col min="14922" max="14922" width="13" customWidth="1"/>
    <col min="14923" max="14923" width="10.44140625" customWidth="1"/>
    <col min="14924" max="14924" width="8.21875" customWidth="1"/>
    <col min="14925" max="14925" width="9.33203125" bestFit="1" customWidth="1"/>
    <col min="15110" max="15110" width="19.33203125" customWidth="1"/>
    <col min="15111" max="15111" width="9.33203125" bestFit="1" customWidth="1"/>
    <col min="15112" max="15116" width="9.33203125" customWidth="1"/>
    <col min="15117" max="15118" width="11.88671875" customWidth="1"/>
    <col min="15119" max="15119" width="9.5546875" customWidth="1"/>
    <col min="15120" max="15120" width="9.33203125" bestFit="1" customWidth="1"/>
    <col min="15122" max="15125" width="7.5546875" customWidth="1"/>
    <col min="15126" max="15127" width="7.44140625" customWidth="1"/>
    <col min="15128" max="15129" width="7.6640625" customWidth="1"/>
    <col min="15130" max="15135" width="7.5546875" customWidth="1"/>
    <col min="15136" max="15136" width="10.33203125" customWidth="1"/>
    <col min="15137" max="15137" width="10.44140625" customWidth="1"/>
    <col min="15140" max="15141" width="7.5546875" customWidth="1"/>
    <col min="15142" max="15142" width="8" customWidth="1"/>
    <col min="15143" max="15144" width="7.88671875" customWidth="1"/>
    <col min="15145" max="15152" width="7.5546875" customWidth="1"/>
    <col min="15153" max="15153" width="10.44140625" customWidth="1"/>
    <col min="15154" max="15158" width="7.5546875" customWidth="1"/>
    <col min="15159" max="15159" width="10" customWidth="1"/>
    <col min="15160" max="15160" width="8.109375" customWidth="1"/>
    <col min="15161" max="15161" width="8.33203125" customWidth="1"/>
    <col min="15162" max="15162" width="8" customWidth="1"/>
    <col min="15163" max="15163" width="9" customWidth="1"/>
    <col min="15164" max="15164" width="10.109375" customWidth="1"/>
    <col min="15165" max="15165" width="6.5546875" customWidth="1"/>
    <col min="15166" max="15166" width="7" customWidth="1"/>
    <col min="15167" max="15167" width="6.5546875" bestFit="1" customWidth="1"/>
    <col min="15168" max="15168" width="8" bestFit="1" customWidth="1"/>
    <col min="15169" max="15169" width="8.109375" customWidth="1"/>
    <col min="15170" max="15170" width="7.6640625" customWidth="1"/>
    <col min="15171" max="15171" width="7.5546875" customWidth="1"/>
    <col min="15172" max="15172" width="9.88671875" customWidth="1"/>
    <col min="15173" max="15173" width="8.33203125" customWidth="1"/>
    <col min="15174" max="15174" width="9.33203125" bestFit="1" customWidth="1"/>
    <col min="15175" max="15175" width="15" bestFit="1" customWidth="1"/>
    <col min="15176" max="15177" width="15" customWidth="1"/>
    <col min="15178" max="15178" width="13" customWidth="1"/>
    <col min="15179" max="15179" width="10.44140625" customWidth="1"/>
    <col min="15180" max="15180" width="8.21875" customWidth="1"/>
    <col min="15181" max="15181" width="9.33203125" bestFit="1" customWidth="1"/>
    <col min="15366" max="15366" width="19.33203125" customWidth="1"/>
    <col min="15367" max="15367" width="9.33203125" bestFit="1" customWidth="1"/>
    <col min="15368" max="15372" width="9.33203125" customWidth="1"/>
    <col min="15373" max="15374" width="11.88671875" customWidth="1"/>
    <col min="15375" max="15375" width="9.5546875" customWidth="1"/>
    <col min="15376" max="15376" width="9.33203125" bestFit="1" customWidth="1"/>
    <col min="15378" max="15381" width="7.5546875" customWidth="1"/>
    <col min="15382" max="15383" width="7.44140625" customWidth="1"/>
    <col min="15384" max="15385" width="7.6640625" customWidth="1"/>
    <col min="15386" max="15391" width="7.5546875" customWidth="1"/>
    <col min="15392" max="15392" width="10.33203125" customWidth="1"/>
    <col min="15393" max="15393" width="10.44140625" customWidth="1"/>
    <col min="15396" max="15397" width="7.5546875" customWidth="1"/>
    <col min="15398" max="15398" width="8" customWidth="1"/>
    <col min="15399" max="15400" width="7.88671875" customWidth="1"/>
    <col min="15401" max="15408" width="7.5546875" customWidth="1"/>
    <col min="15409" max="15409" width="10.44140625" customWidth="1"/>
    <col min="15410" max="15414" width="7.5546875" customWidth="1"/>
    <col min="15415" max="15415" width="10" customWidth="1"/>
    <col min="15416" max="15416" width="8.109375" customWidth="1"/>
    <col min="15417" max="15417" width="8.33203125" customWidth="1"/>
    <col min="15418" max="15418" width="8" customWidth="1"/>
    <col min="15419" max="15419" width="9" customWidth="1"/>
    <col min="15420" max="15420" width="10.109375" customWidth="1"/>
    <col min="15421" max="15421" width="6.5546875" customWidth="1"/>
    <col min="15422" max="15422" width="7" customWidth="1"/>
    <col min="15423" max="15423" width="6.5546875" bestFit="1" customWidth="1"/>
    <col min="15424" max="15424" width="8" bestFit="1" customWidth="1"/>
    <col min="15425" max="15425" width="8.109375" customWidth="1"/>
    <col min="15426" max="15426" width="7.6640625" customWidth="1"/>
    <col min="15427" max="15427" width="7.5546875" customWidth="1"/>
    <col min="15428" max="15428" width="9.88671875" customWidth="1"/>
    <col min="15429" max="15429" width="8.33203125" customWidth="1"/>
    <col min="15430" max="15430" width="9.33203125" bestFit="1" customWidth="1"/>
    <col min="15431" max="15431" width="15" bestFit="1" customWidth="1"/>
    <col min="15432" max="15433" width="15" customWidth="1"/>
    <col min="15434" max="15434" width="13" customWidth="1"/>
    <col min="15435" max="15435" width="10.44140625" customWidth="1"/>
    <col min="15436" max="15436" width="8.21875" customWidth="1"/>
    <col min="15437" max="15437" width="9.33203125" bestFit="1" customWidth="1"/>
    <col min="15622" max="15622" width="19.33203125" customWidth="1"/>
    <col min="15623" max="15623" width="9.33203125" bestFit="1" customWidth="1"/>
    <col min="15624" max="15628" width="9.33203125" customWidth="1"/>
    <col min="15629" max="15630" width="11.88671875" customWidth="1"/>
    <col min="15631" max="15631" width="9.5546875" customWidth="1"/>
    <col min="15632" max="15632" width="9.33203125" bestFit="1" customWidth="1"/>
    <col min="15634" max="15637" width="7.5546875" customWidth="1"/>
    <col min="15638" max="15639" width="7.44140625" customWidth="1"/>
    <col min="15640" max="15641" width="7.6640625" customWidth="1"/>
    <col min="15642" max="15647" width="7.5546875" customWidth="1"/>
    <col min="15648" max="15648" width="10.33203125" customWidth="1"/>
    <col min="15649" max="15649" width="10.44140625" customWidth="1"/>
    <col min="15652" max="15653" width="7.5546875" customWidth="1"/>
    <col min="15654" max="15654" width="8" customWidth="1"/>
    <col min="15655" max="15656" width="7.88671875" customWidth="1"/>
    <col min="15657" max="15664" width="7.5546875" customWidth="1"/>
    <col min="15665" max="15665" width="10.44140625" customWidth="1"/>
    <col min="15666" max="15670" width="7.5546875" customWidth="1"/>
    <col min="15671" max="15671" width="10" customWidth="1"/>
    <col min="15672" max="15672" width="8.109375" customWidth="1"/>
    <col min="15673" max="15673" width="8.33203125" customWidth="1"/>
    <col min="15674" max="15674" width="8" customWidth="1"/>
    <col min="15675" max="15675" width="9" customWidth="1"/>
    <col min="15676" max="15676" width="10.109375" customWidth="1"/>
    <col min="15677" max="15677" width="6.5546875" customWidth="1"/>
    <col min="15678" max="15678" width="7" customWidth="1"/>
    <col min="15679" max="15679" width="6.5546875" bestFit="1" customWidth="1"/>
    <col min="15680" max="15680" width="8" bestFit="1" customWidth="1"/>
    <col min="15681" max="15681" width="8.109375" customWidth="1"/>
    <col min="15682" max="15682" width="7.6640625" customWidth="1"/>
    <col min="15683" max="15683" width="7.5546875" customWidth="1"/>
    <col min="15684" max="15684" width="9.88671875" customWidth="1"/>
    <col min="15685" max="15685" width="8.33203125" customWidth="1"/>
    <col min="15686" max="15686" width="9.33203125" bestFit="1" customWidth="1"/>
    <col min="15687" max="15687" width="15" bestFit="1" customWidth="1"/>
    <col min="15688" max="15689" width="15" customWidth="1"/>
    <col min="15690" max="15690" width="13" customWidth="1"/>
    <col min="15691" max="15691" width="10.44140625" customWidth="1"/>
    <col min="15692" max="15692" width="8.21875" customWidth="1"/>
    <col min="15693" max="15693" width="9.33203125" bestFit="1" customWidth="1"/>
    <col min="15878" max="15878" width="19.33203125" customWidth="1"/>
    <col min="15879" max="15879" width="9.33203125" bestFit="1" customWidth="1"/>
    <col min="15880" max="15884" width="9.33203125" customWidth="1"/>
    <col min="15885" max="15886" width="11.88671875" customWidth="1"/>
    <col min="15887" max="15887" width="9.5546875" customWidth="1"/>
    <col min="15888" max="15888" width="9.33203125" bestFit="1" customWidth="1"/>
    <col min="15890" max="15893" width="7.5546875" customWidth="1"/>
    <col min="15894" max="15895" width="7.44140625" customWidth="1"/>
    <col min="15896" max="15897" width="7.6640625" customWidth="1"/>
    <col min="15898" max="15903" width="7.5546875" customWidth="1"/>
    <col min="15904" max="15904" width="10.33203125" customWidth="1"/>
    <col min="15905" max="15905" width="10.44140625" customWidth="1"/>
    <col min="15908" max="15909" width="7.5546875" customWidth="1"/>
    <col min="15910" max="15910" width="8" customWidth="1"/>
    <col min="15911" max="15912" width="7.88671875" customWidth="1"/>
    <col min="15913" max="15920" width="7.5546875" customWidth="1"/>
    <col min="15921" max="15921" width="10.44140625" customWidth="1"/>
    <col min="15922" max="15926" width="7.5546875" customWidth="1"/>
    <col min="15927" max="15927" width="10" customWidth="1"/>
    <col min="15928" max="15928" width="8.109375" customWidth="1"/>
    <col min="15929" max="15929" width="8.33203125" customWidth="1"/>
    <col min="15930" max="15930" width="8" customWidth="1"/>
    <col min="15931" max="15931" width="9" customWidth="1"/>
    <col min="15932" max="15932" width="10.109375" customWidth="1"/>
    <col min="15933" max="15933" width="6.5546875" customWidth="1"/>
    <col min="15934" max="15934" width="7" customWidth="1"/>
    <col min="15935" max="15935" width="6.5546875" bestFit="1" customWidth="1"/>
    <col min="15936" max="15936" width="8" bestFit="1" customWidth="1"/>
    <col min="15937" max="15937" width="8.109375" customWidth="1"/>
    <col min="15938" max="15938" width="7.6640625" customWidth="1"/>
    <col min="15939" max="15939" width="7.5546875" customWidth="1"/>
    <col min="15940" max="15940" width="9.88671875" customWidth="1"/>
    <col min="15941" max="15941" width="8.33203125" customWidth="1"/>
    <col min="15942" max="15942" width="9.33203125" bestFit="1" customWidth="1"/>
    <col min="15943" max="15943" width="15" bestFit="1" customWidth="1"/>
    <col min="15944" max="15945" width="15" customWidth="1"/>
    <col min="15946" max="15946" width="13" customWidth="1"/>
    <col min="15947" max="15947" width="10.44140625" customWidth="1"/>
    <col min="15948" max="15948" width="8.21875" customWidth="1"/>
    <col min="15949" max="15949" width="9.33203125" bestFit="1" customWidth="1"/>
    <col min="16134" max="16134" width="19.33203125" customWidth="1"/>
    <col min="16135" max="16135" width="9.33203125" bestFit="1" customWidth="1"/>
    <col min="16136" max="16140" width="9.33203125" customWidth="1"/>
    <col min="16141" max="16142" width="11.88671875" customWidth="1"/>
    <col min="16143" max="16143" width="9.5546875" customWidth="1"/>
    <col min="16144" max="16144" width="9.33203125" bestFit="1" customWidth="1"/>
    <col min="16146" max="16149" width="7.5546875" customWidth="1"/>
    <col min="16150" max="16151" width="7.44140625" customWidth="1"/>
    <col min="16152" max="16153" width="7.6640625" customWidth="1"/>
    <col min="16154" max="16159" width="7.5546875" customWidth="1"/>
    <col min="16160" max="16160" width="10.33203125" customWidth="1"/>
    <col min="16161" max="16161" width="10.44140625" customWidth="1"/>
    <col min="16164" max="16165" width="7.5546875" customWidth="1"/>
    <col min="16166" max="16166" width="8" customWidth="1"/>
    <col min="16167" max="16168" width="7.88671875" customWidth="1"/>
    <col min="16169" max="16176" width="7.5546875" customWidth="1"/>
    <col min="16177" max="16177" width="10.44140625" customWidth="1"/>
    <col min="16178" max="16182" width="7.5546875" customWidth="1"/>
    <col min="16183" max="16183" width="10" customWidth="1"/>
    <col min="16184" max="16184" width="8.109375" customWidth="1"/>
    <col min="16185" max="16185" width="8.33203125" customWidth="1"/>
    <col min="16186" max="16186" width="8" customWidth="1"/>
    <col min="16187" max="16187" width="9" customWidth="1"/>
    <col min="16188" max="16188" width="10.109375" customWidth="1"/>
    <col min="16189" max="16189" width="6.5546875" customWidth="1"/>
    <col min="16190" max="16190" width="7" customWidth="1"/>
    <col min="16191" max="16191" width="6.5546875" bestFit="1" customWidth="1"/>
    <col min="16192" max="16192" width="8" bestFit="1" customWidth="1"/>
    <col min="16193" max="16193" width="8.109375" customWidth="1"/>
    <col min="16194" max="16194" width="7.6640625" customWidth="1"/>
    <col min="16195" max="16195" width="7.5546875" customWidth="1"/>
    <col min="16196" max="16196" width="9.88671875" customWidth="1"/>
    <col min="16197" max="16197" width="8.33203125" customWidth="1"/>
    <col min="16198" max="16198" width="9.33203125" bestFit="1" customWidth="1"/>
    <col min="16199" max="16199" width="15" bestFit="1" customWidth="1"/>
    <col min="16200" max="16201" width="15" customWidth="1"/>
    <col min="16202" max="16202" width="13" customWidth="1"/>
    <col min="16203" max="16203" width="10.44140625" customWidth="1"/>
    <col min="16204" max="16204" width="8.21875" customWidth="1"/>
    <col min="16205" max="16205" width="9.33203125" bestFit="1" customWidth="1"/>
  </cols>
  <sheetData>
    <row r="1" spans="1:75" ht="75.599999999999994" x14ac:dyDescent="0.25">
      <c r="A1" s="267" t="s">
        <v>721</v>
      </c>
      <c r="B1" s="268" t="s">
        <v>722</v>
      </c>
      <c r="C1" s="269" t="s">
        <v>789</v>
      </c>
      <c r="D1" s="269" t="s">
        <v>801</v>
      </c>
      <c r="E1" s="269" t="s">
        <v>791</v>
      </c>
      <c r="F1" s="269" t="s">
        <v>792</v>
      </c>
      <c r="G1" s="269" t="s">
        <v>793</v>
      </c>
      <c r="H1" s="269" t="s">
        <v>790</v>
      </c>
      <c r="I1" s="269" t="s">
        <v>723</v>
      </c>
      <c r="J1" s="269" t="s">
        <v>799</v>
      </c>
      <c r="K1" s="269" t="s">
        <v>724</v>
      </c>
      <c r="L1" s="269" t="s">
        <v>725</v>
      </c>
      <c r="M1" s="269" t="s">
        <v>726</v>
      </c>
      <c r="N1" s="271" t="s">
        <v>760</v>
      </c>
      <c r="O1" s="269" t="s">
        <v>727</v>
      </c>
      <c r="P1" s="269" t="s">
        <v>728</v>
      </c>
      <c r="Q1" s="269" t="s">
        <v>729</v>
      </c>
      <c r="R1" s="269" t="s">
        <v>730</v>
      </c>
      <c r="S1" s="269" t="s">
        <v>794</v>
      </c>
      <c r="T1" s="269" t="s">
        <v>731</v>
      </c>
      <c r="U1" s="269" t="s">
        <v>732</v>
      </c>
      <c r="V1" s="269" t="s">
        <v>786</v>
      </c>
      <c r="W1" s="269" t="s">
        <v>733</v>
      </c>
      <c r="X1" s="269" t="s">
        <v>734</v>
      </c>
      <c r="Y1" s="269" t="s">
        <v>735</v>
      </c>
      <c r="Z1" s="269" t="s">
        <v>736</v>
      </c>
      <c r="AA1" s="270" t="s">
        <v>798</v>
      </c>
      <c r="AB1" s="270" t="s">
        <v>802</v>
      </c>
      <c r="AC1" s="269" t="s">
        <v>737</v>
      </c>
      <c r="AD1" s="269" t="s">
        <v>738</v>
      </c>
      <c r="AE1" s="269" t="s">
        <v>739</v>
      </c>
      <c r="AF1" s="269" t="s">
        <v>740</v>
      </c>
      <c r="AG1" s="269" t="s">
        <v>741</v>
      </c>
      <c r="AH1" s="269" t="s">
        <v>742</v>
      </c>
      <c r="AI1" s="269" t="s">
        <v>743</v>
      </c>
      <c r="AJ1" s="269" t="s">
        <v>744</v>
      </c>
      <c r="AK1" s="269" t="s">
        <v>797</v>
      </c>
      <c r="AL1" s="269" t="s">
        <v>745</v>
      </c>
      <c r="AM1" s="269" t="s">
        <v>746</v>
      </c>
      <c r="AN1" s="269" t="s">
        <v>796</v>
      </c>
      <c r="AO1" s="269" t="s">
        <v>747</v>
      </c>
      <c r="AP1" s="269" t="s">
        <v>748</v>
      </c>
      <c r="AQ1" s="269" t="s">
        <v>749</v>
      </c>
      <c r="AR1" s="269" t="s">
        <v>750</v>
      </c>
      <c r="AS1" s="269" t="s">
        <v>751</v>
      </c>
      <c r="AT1" s="269" t="s">
        <v>752</v>
      </c>
      <c r="AU1" s="269" t="s">
        <v>795</v>
      </c>
      <c r="AV1" s="269" t="s">
        <v>753</v>
      </c>
      <c r="AW1" s="269" t="s">
        <v>800</v>
      </c>
      <c r="AX1" s="269" t="s">
        <v>754</v>
      </c>
      <c r="AY1" s="269" t="s">
        <v>755</v>
      </c>
      <c r="AZ1" s="269" t="s">
        <v>756</v>
      </c>
      <c r="BA1" s="269" t="s">
        <v>757</v>
      </c>
      <c r="BB1" s="269" t="s">
        <v>758</v>
      </c>
      <c r="BC1" s="269" t="s">
        <v>759</v>
      </c>
      <c r="BD1" s="272" t="s">
        <v>761</v>
      </c>
      <c r="BE1" s="272" t="s">
        <v>762</v>
      </c>
      <c r="BF1" s="273" t="s">
        <v>763</v>
      </c>
      <c r="BG1" s="274" t="s">
        <v>764</v>
      </c>
      <c r="BH1" s="273" t="s">
        <v>765</v>
      </c>
      <c r="BI1" s="273" t="s">
        <v>766</v>
      </c>
      <c r="BJ1" s="273" t="s">
        <v>767</v>
      </c>
      <c r="BK1" s="273" t="s">
        <v>768</v>
      </c>
      <c r="BL1" s="273" t="s">
        <v>769</v>
      </c>
      <c r="BM1" s="273" t="s">
        <v>770</v>
      </c>
      <c r="BN1" s="273" t="s">
        <v>771</v>
      </c>
      <c r="BO1" s="269" t="s">
        <v>772</v>
      </c>
      <c r="BP1" s="269" t="s">
        <v>773</v>
      </c>
      <c r="BQ1" s="269" t="s">
        <v>774</v>
      </c>
      <c r="BR1" s="269" t="s">
        <v>775</v>
      </c>
      <c r="BS1" s="269" t="s">
        <v>776</v>
      </c>
      <c r="BT1" s="269" t="s">
        <v>777</v>
      </c>
      <c r="BU1" s="269" t="s">
        <v>778</v>
      </c>
      <c r="BV1" s="269" t="s">
        <v>779</v>
      </c>
      <c r="BW1" s="275" t="s">
        <v>780</v>
      </c>
    </row>
    <row r="2" spans="1:75" s="302" customFormat="1" ht="13.2" x14ac:dyDescent="0.25">
      <c r="A2" s="276" t="s">
        <v>805</v>
      </c>
      <c r="B2" s="297" t="s">
        <v>812</v>
      </c>
      <c r="C2" s="297"/>
      <c r="D2" s="297"/>
      <c r="E2" s="298">
        <v>2765</v>
      </c>
      <c r="F2" s="298">
        <v>11298.75</v>
      </c>
      <c r="G2" s="298"/>
      <c r="H2" s="299"/>
      <c r="I2" s="298">
        <v>2532</v>
      </c>
      <c r="J2" s="299">
        <v>95</v>
      </c>
      <c r="K2" s="298">
        <v>10530.1</v>
      </c>
      <c r="L2" s="298"/>
      <c r="M2" s="277">
        <f>E2+F2+G2-H2-I2-K2-L2-J2</f>
        <v>906.65</v>
      </c>
      <c r="N2" s="300">
        <f>BE2*0.625*2</f>
        <v>1133</v>
      </c>
      <c r="O2" s="299"/>
      <c r="P2" s="299"/>
      <c r="Q2" s="299"/>
      <c r="R2" s="299"/>
      <c r="S2" s="299"/>
      <c r="T2" s="299"/>
      <c r="U2" s="299"/>
      <c r="V2" s="299"/>
      <c r="W2" s="299"/>
      <c r="X2" s="299">
        <v>3</v>
      </c>
      <c r="Y2" s="299">
        <v>24</v>
      </c>
      <c r="Z2" s="299"/>
      <c r="AA2" s="299"/>
      <c r="AB2" s="299"/>
      <c r="AC2" s="299"/>
      <c r="AD2" s="299"/>
      <c r="AE2" s="299"/>
      <c r="AF2" s="299"/>
      <c r="AG2" s="299"/>
      <c r="AH2" s="299"/>
      <c r="AI2" s="299"/>
      <c r="AJ2" s="299"/>
      <c r="AK2" s="299"/>
      <c r="AL2" s="299"/>
      <c r="AM2" s="299"/>
      <c r="AN2" s="299"/>
      <c r="AO2" s="299"/>
      <c r="AP2" s="299"/>
      <c r="AQ2" s="299"/>
      <c r="AR2" s="299"/>
      <c r="AS2" s="299"/>
      <c r="AT2" s="299"/>
      <c r="AU2" s="299"/>
      <c r="AV2" s="299"/>
      <c r="AW2" s="299"/>
      <c r="AX2" s="299"/>
      <c r="AY2" s="299"/>
      <c r="AZ2" s="299"/>
      <c r="BA2" s="299"/>
      <c r="BB2" s="299"/>
      <c r="BC2" s="299"/>
      <c r="BD2" s="299"/>
      <c r="BE2" s="301">
        <f t="shared" ref="BE2" si="0">M2</f>
        <v>906.65</v>
      </c>
      <c r="BF2" s="299"/>
      <c r="BG2" s="299"/>
      <c r="BH2" s="277">
        <v>270.89999999999998</v>
      </c>
      <c r="BI2" s="299"/>
      <c r="BJ2" s="298">
        <v>526.75</v>
      </c>
      <c r="BK2" s="299"/>
      <c r="BL2" s="298">
        <v>109</v>
      </c>
      <c r="BM2" s="299"/>
      <c r="BN2" s="299"/>
      <c r="BO2" s="299"/>
      <c r="BP2" s="299"/>
      <c r="BQ2" s="299"/>
      <c r="BR2" s="298">
        <v>1.5</v>
      </c>
      <c r="BS2" s="277">
        <f>0.5*BE2*0.1</f>
        <v>45.33</v>
      </c>
      <c r="BT2" s="277">
        <f>0.5*BE2*(0.2+0.063)</f>
        <v>119.22</v>
      </c>
      <c r="BU2" s="298">
        <f>0.5*BE2*(BR2-0.2-0.1-0.05)</f>
        <v>521.32000000000005</v>
      </c>
      <c r="BV2" s="277">
        <f>BH2</f>
        <v>270.89999999999998</v>
      </c>
      <c r="BW2" s="299"/>
    </row>
    <row r="3" spans="1:75" ht="13.2" x14ac:dyDescent="0.25">
      <c r="A3" s="276"/>
      <c r="B3" s="297"/>
      <c r="C3" s="297"/>
      <c r="D3" s="297"/>
      <c r="E3" s="298"/>
      <c r="F3" s="298"/>
      <c r="G3" s="299"/>
      <c r="H3" s="299"/>
      <c r="I3" s="299"/>
      <c r="J3" s="299"/>
      <c r="K3" s="298"/>
      <c r="L3" s="299"/>
      <c r="M3" s="277"/>
      <c r="N3" s="300"/>
      <c r="O3" s="299"/>
      <c r="P3" s="299"/>
      <c r="Q3" s="299"/>
      <c r="R3" s="300"/>
      <c r="S3" s="300"/>
      <c r="T3" s="300"/>
      <c r="U3" s="300"/>
      <c r="V3" s="300"/>
      <c r="W3" s="300"/>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99"/>
      <c r="AW3" s="299"/>
      <c r="AX3" s="299"/>
      <c r="AY3" s="299"/>
      <c r="AZ3" s="299"/>
      <c r="BA3" s="299"/>
      <c r="BB3" s="299"/>
      <c r="BC3" s="299"/>
      <c r="BD3" s="299"/>
      <c r="BE3" s="301"/>
      <c r="BF3" s="299"/>
      <c r="BG3" s="299"/>
      <c r="BH3" s="277"/>
      <c r="BI3" s="299"/>
      <c r="BJ3" s="298"/>
      <c r="BK3" s="299"/>
      <c r="BL3" s="298"/>
      <c r="BM3" s="299"/>
      <c r="BN3" s="299"/>
      <c r="BO3" s="299"/>
      <c r="BP3" s="299"/>
      <c r="BQ3" s="299"/>
      <c r="BR3" s="298"/>
      <c r="BS3" s="277"/>
      <c r="BT3" s="277"/>
      <c r="BU3" s="298"/>
      <c r="BV3" s="277"/>
      <c r="BW3" s="299"/>
    </row>
    <row r="4" spans="1:75" ht="13.2" x14ac:dyDescent="0.25">
      <c r="A4" s="276"/>
      <c r="B4" s="297"/>
      <c r="C4" s="297"/>
      <c r="D4" s="297"/>
      <c r="E4" s="298"/>
      <c r="F4" s="298"/>
      <c r="G4" s="298"/>
      <c r="H4" s="299"/>
      <c r="I4" s="299"/>
      <c r="J4" s="299"/>
      <c r="K4" s="299"/>
      <c r="L4" s="299"/>
      <c r="M4" s="277"/>
      <c r="N4" s="300"/>
      <c r="O4" s="299"/>
      <c r="P4" s="299"/>
      <c r="Q4" s="299"/>
      <c r="R4" s="299"/>
      <c r="S4" s="299"/>
      <c r="T4" s="299"/>
      <c r="U4" s="299"/>
      <c r="V4" s="299"/>
      <c r="W4" s="299"/>
      <c r="X4" s="299"/>
      <c r="Y4" s="299"/>
      <c r="Z4" s="299"/>
      <c r="AA4" s="299"/>
      <c r="AB4" s="299"/>
      <c r="AC4" s="299"/>
      <c r="AD4" s="299"/>
      <c r="AE4" s="299"/>
      <c r="AF4" s="299"/>
      <c r="AG4" s="299"/>
      <c r="AH4" s="299"/>
      <c r="AI4" s="299"/>
      <c r="AJ4" s="299"/>
      <c r="AK4" s="299"/>
      <c r="AL4" s="299"/>
      <c r="AM4" s="299"/>
      <c r="AN4" s="299"/>
      <c r="AO4" s="299"/>
      <c r="AP4" s="299"/>
      <c r="AQ4" s="299"/>
      <c r="AR4" s="299"/>
      <c r="AS4" s="299"/>
      <c r="AT4" s="299"/>
      <c r="AU4" s="299"/>
      <c r="AV4" s="299"/>
      <c r="AW4" s="299"/>
      <c r="AX4" s="299"/>
      <c r="AY4" s="299"/>
      <c r="AZ4" s="299"/>
      <c r="BA4" s="299"/>
      <c r="BB4" s="299"/>
      <c r="BC4" s="299"/>
      <c r="BD4" s="299"/>
      <c r="BE4" s="301"/>
      <c r="BF4" s="299"/>
      <c r="BG4" s="299"/>
      <c r="BH4" s="277"/>
      <c r="BI4" s="299"/>
      <c r="BJ4" s="298"/>
      <c r="BK4" s="299"/>
      <c r="BL4" s="298"/>
      <c r="BM4" s="299"/>
      <c r="BN4" s="299"/>
      <c r="BO4" s="299"/>
      <c r="BP4" s="299"/>
      <c r="BQ4" s="299"/>
      <c r="BR4" s="298"/>
      <c r="BS4" s="277"/>
      <c r="BT4" s="277"/>
      <c r="BU4" s="298"/>
      <c r="BV4" s="277"/>
      <c r="BW4" s="299"/>
    </row>
    <row r="5" spans="1:75" ht="13.2" x14ac:dyDescent="0.25">
      <c r="A5" s="276"/>
      <c r="B5" s="278"/>
      <c r="C5" s="278"/>
      <c r="D5" s="278"/>
      <c r="E5" s="279"/>
      <c r="F5" s="277"/>
      <c r="G5" s="279"/>
      <c r="H5" s="279"/>
      <c r="I5" s="279"/>
      <c r="J5" s="279"/>
      <c r="K5" s="279"/>
      <c r="L5" s="279"/>
      <c r="M5" s="279"/>
      <c r="N5" s="281"/>
      <c r="O5" s="280"/>
      <c r="P5" s="280"/>
      <c r="Q5" s="280"/>
      <c r="R5" s="280"/>
      <c r="S5" s="280"/>
      <c r="T5" s="280"/>
      <c r="U5" s="280"/>
      <c r="V5" s="280"/>
      <c r="W5" s="280"/>
      <c r="X5" s="281"/>
      <c r="Y5" s="281"/>
      <c r="Z5" s="281"/>
      <c r="AA5" s="282"/>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80"/>
      <c r="BB5" s="280"/>
      <c r="BC5" s="282"/>
      <c r="BD5" s="281"/>
      <c r="BE5" s="277"/>
      <c r="BF5" s="277"/>
      <c r="BG5" s="277"/>
      <c r="BH5" s="277"/>
      <c r="BI5" s="277"/>
      <c r="BJ5" s="277"/>
      <c r="BK5" s="277"/>
      <c r="BL5" s="277"/>
      <c r="BM5" s="279"/>
      <c r="BN5" s="279"/>
      <c r="BO5" s="280"/>
      <c r="BP5" s="279"/>
      <c r="BQ5" s="279"/>
      <c r="BR5" s="280"/>
      <c r="BS5" s="279"/>
      <c r="BT5" s="279"/>
      <c r="BU5" s="279"/>
      <c r="BV5" s="279"/>
      <c r="BW5" s="282"/>
    </row>
    <row r="6" spans="1:75" ht="13.2" x14ac:dyDescent="0.25">
      <c r="A6" s="283" t="s">
        <v>100</v>
      </c>
      <c r="B6" s="284"/>
      <c r="C6" s="285">
        <f t="shared" ref="C6:AH6" si="1">SUM(C2:C5)</f>
        <v>0</v>
      </c>
      <c r="D6" s="285">
        <f t="shared" si="1"/>
        <v>0</v>
      </c>
      <c r="E6" s="304">
        <f t="shared" si="1"/>
        <v>2765</v>
      </c>
      <c r="F6" s="304">
        <f t="shared" si="1"/>
        <v>11298.75</v>
      </c>
      <c r="G6" s="285">
        <f t="shared" si="1"/>
        <v>0</v>
      </c>
      <c r="H6" s="285">
        <f t="shared" si="1"/>
        <v>0</v>
      </c>
      <c r="I6" s="304">
        <f t="shared" si="1"/>
        <v>2532</v>
      </c>
      <c r="J6" s="304">
        <f t="shared" si="1"/>
        <v>95</v>
      </c>
      <c r="K6" s="304">
        <f t="shared" si="1"/>
        <v>10530.1</v>
      </c>
      <c r="L6" s="285">
        <f t="shared" si="1"/>
        <v>0</v>
      </c>
      <c r="M6" s="304">
        <f t="shared" si="1"/>
        <v>906.65</v>
      </c>
      <c r="N6" s="304">
        <f t="shared" si="1"/>
        <v>1133</v>
      </c>
      <c r="O6" s="292">
        <f t="shared" si="1"/>
        <v>0</v>
      </c>
      <c r="P6" s="292">
        <f t="shared" si="1"/>
        <v>0</v>
      </c>
      <c r="Q6" s="292">
        <f t="shared" si="1"/>
        <v>0</v>
      </c>
      <c r="R6" s="292">
        <f t="shared" si="1"/>
        <v>0</v>
      </c>
      <c r="S6" s="292">
        <f t="shared" si="1"/>
        <v>0</v>
      </c>
      <c r="T6" s="292">
        <f t="shared" si="1"/>
        <v>0</v>
      </c>
      <c r="U6" s="292">
        <f t="shared" si="1"/>
        <v>0</v>
      </c>
      <c r="V6" s="285">
        <f t="shared" si="1"/>
        <v>0</v>
      </c>
      <c r="W6" s="285">
        <f t="shared" si="1"/>
        <v>0</v>
      </c>
      <c r="X6" s="304">
        <f t="shared" si="1"/>
        <v>3</v>
      </c>
      <c r="Y6" s="304">
        <f t="shared" si="1"/>
        <v>24</v>
      </c>
      <c r="Z6" s="285">
        <f t="shared" si="1"/>
        <v>0</v>
      </c>
      <c r="AA6" s="285">
        <f t="shared" si="1"/>
        <v>0</v>
      </c>
      <c r="AB6" s="285">
        <f t="shared" si="1"/>
        <v>0</v>
      </c>
      <c r="AC6" s="285">
        <f t="shared" si="1"/>
        <v>0</v>
      </c>
      <c r="AD6" s="285">
        <f t="shared" si="1"/>
        <v>0</v>
      </c>
      <c r="AE6" s="285">
        <f t="shared" si="1"/>
        <v>0</v>
      </c>
      <c r="AF6" s="285">
        <f t="shared" si="1"/>
        <v>0</v>
      </c>
      <c r="AG6" s="285">
        <f t="shared" si="1"/>
        <v>0</v>
      </c>
      <c r="AH6" s="285">
        <f t="shared" si="1"/>
        <v>0</v>
      </c>
      <c r="AI6" s="285">
        <f t="shared" ref="AI6:BI6" si="2">SUM(AI2:AI5)</f>
        <v>0</v>
      </c>
      <c r="AJ6" s="285">
        <f t="shared" si="2"/>
        <v>0</v>
      </c>
      <c r="AK6" s="285">
        <f t="shared" si="2"/>
        <v>0</v>
      </c>
      <c r="AL6" s="285">
        <f t="shared" si="2"/>
        <v>0</v>
      </c>
      <c r="AM6" s="285">
        <f t="shared" si="2"/>
        <v>0</v>
      </c>
      <c r="AN6" s="285">
        <f t="shared" si="2"/>
        <v>0</v>
      </c>
      <c r="AO6" s="285">
        <f t="shared" si="2"/>
        <v>0</v>
      </c>
      <c r="AP6" s="285">
        <f t="shared" si="2"/>
        <v>0</v>
      </c>
      <c r="AQ6" s="285">
        <f t="shared" si="2"/>
        <v>0</v>
      </c>
      <c r="AR6" s="285">
        <f t="shared" si="2"/>
        <v>0</v>
      </c>
      <c r="AS6" s="285">
        <f t="shared" si="2"/>
        <v>0</v>
      </c>
      <c r="AT6" s="285">
        <f t="shared" si="2"/>
        <v>0</v>
      </c>
      <c r="AU6" s="285">
        <f t="shared" si="2"/>
        <v>0</v>
      </c>
      <c r="AV6" s="285">
        <f t="shared" si="2"/>
        <v>0</v>
      </c>
      <c r="AW6" s="285">
        <f t="shared" si="2"/>
        <v>0</v>
      </c>
      <c r="AX6" s="285">
        <f t="shared" si="2"/>
        <v>0</v>
      </c>
      <c r="AY6" s="285">
        <f t="shared" si="2"/>
        <v>0</v>
      </c>
      <c r="AZ6" s="285">
        <f t="shared" si="2"/>
        <v>0</v>
      </c>
      <c r="BA6" s="285">
        <f t="shared" si="2"/>
        <v>0</v>
      </c>
      <c r="BB6" s="285">
        <f t="shared" si="2"/>
        <v>0</v>
      </c>
      <c r="BC6" s="285">
        <f t="shared" si="2"/>
        <v>0</v>
      </c>
      <c r="BD6" s="285">
        <f t="shared" si="2"/>
        <v>0</v>
      </c>
      <c r="BE6" s="285">
        <f t="shared" si="2"/>
        <v>906.65</v>
      </c>
      <c r="BF6" s="291">
        <f t="shared" si="2"/>
        <v>0</v>
      </c>
      <c r="BG6" s="285">
        <f t="shared" si="2"/>
        <v>0</v>
      </c>
      <c r="BH6" s="292">
        <f t="shared" si="2"/>
        <v>270.89999999999998</v>
      </c>
      <c r="BI6" s="291">
        <f t="shared" si="2"/>
        <v>0</v>
      </c>
      <c r="BJ6" s="304">
        <f>SUM(BJ2:BJ5)*0.5</f>
        <v>263.38</v>
      </c>
      <c r="BK6" s="285">
        <f>SUM(BK2:BK5)*0.5</f>
        <v>0</v>
      </c>
      <c r="BL6" s="304">
        <f>SUM(BL2:BL5)*0.5</f>
        <v>54.5</v>
      </c>
      <c r="BM6" s="285">
        <f>SUM(BM2:BM5)</f>
        <v>0</v>
      </c>
      <c r="BN6" s="285">
        <f>SUM(BN2:BN5)</f>
        <v>0</v>
      </c>
      <c r="BO6" s="285">
        <f>SUM(BO2:BO5)</f>
        <v>0</v>
      </c>
      <c r="BP6" s="285">
        <f>SUM(BP2:BP5)</f>
        <v>0</v>
      </c>
      <c r="BQ6" s="285">
        <f>SUM(BQ2:BQ5)</f>
        <v>0</v>
      </c>
      <c r="BR6" s="285" t="s">
        <v>787</v>
      </c>
      <c r="BS6" s="304">
        <f t="shared" ref="BS6:BW6" si="3">SUM(BS2:BS5)</f>
        <v>45.33</v>
      </c>
      <c r="BT6" s="304">
        <f t="shared" si="3"/>
        <v>119.22</v>
      </c>
      <c r="BU6" s="304">
        <f t="shared" si="3"/>
        <v>521.32000000000005</v>
      </c>
      <c r="BV6" s="292">
        <f t="shared" si="3"/>
        <v>270.89999999999998</v>
      </c>
      <c r="BW6" s="286">
        <f t="shared" si="3"/>
        <v>0</v>
      </c>
    </row>
    <row r="7" spans="1:75" ht="13.2" x14ac:dyDescent="0.25">
      <c r="O7" s="356">
        <f>+O6+P6+Q6</f>
        <v>0</v>
      </c>
      <c r="P7" s="356"/>
      <c r="Q7" s="356"/>
      <c r="R7" s="357">
        <f>S6+R6</f>
        <v>0</v>
      </c>
      <c r="S7" s="358"/>
      <c r="T7" s="359">
        <f>+T6+U6</f>
        <v>0</v>
      </c>
      <c r="U7" s="359"/>
      <c r="V7" s="287"/>
      <c r="W7" s="287"/>
      <c r="Y7" s="360"/>
      <c r="Z7" s="361"/>
    </row>
    <row r="8" spans="1:75" ht="13.2" x14ac:dyDescent="0.25">
      <c r="B8" s="304" t="s">
        <v>781</v>
      </c>
      <c r="D8" s="285">
        <f>D6</f>
        <v>0</v>
      </c>
      <c r="E8" s="304">
        <f>E6-J6-I6-H8</f>
        <v>138</v>
      </c>
      <c r="F8" s="304">
        <f>F6-K6</f>
        <v>768.65</v>
      </c>
      <c r="G8" s="285">
        <f>G6-L6</f>
        <v>0</v>
      </c>
      <c r="H8" s="285">
        <f>C6-H6</f>
        <v>0</v>
      </c>
      <c r="BF8" s="293">
        <f>BF6*1</f>
        <v>0</v>
      </c>
      <c r="BG8" s="294" t="s">
        <v>782</v>
      </c>
      <c r="BH8" s="294"/>
      <c r="BI8" s="293">
        <f>BI6*0.5*0.9</f>
        <v>0</v>
      </c>
      <c r="BJ8" s="294" t="s">
        <v>783</v>
      </c>
      <c r="BU8" s="305" t="s">
        <v>785</v>
      </c>
      <c r="BV8" s="306">
        <f>BV6*1</f>
        <v>271</v>
      </c>
      <c r="BW8" s="294" t="s">
        <v>782</v>
      </c>
    </row>
    <row r="9" spans="1:75" ht="13.2" x14ac:dyDescent="0.25">
      <c r="BU9" s="305" t="s">
        <v>784</v>
      </c>
      <c r="BV9" s="307">
        <f>BV6*0.1*0.8</f>
        <v>22</v>
      </c>
      <c r="BW9" s="294" t="s">
        <v>783</v>
      </c>
    </row>
    <row r="10" spans="1:75" x14ac:dyDescent="0.25">
      <c r="E10" s="288"/>
    </row>
    <row r="11" spans="1:75" x14ac:dyDescent="0.25">
      <c r="BU11" s="289"/>
      <c r="BV11" s="290"/>
    </row>
  </sheetData>
  <mergeCells count="4">
    <mergeCell ref="O7:Q7"/>
    <mergeCell ref="R7:S7"/>
    <mergeCell ref="T7:U7"/>
    <mergeCell ref="Y7:Z7"/>
  </mergeCells>
  <phoneticPr fontId="29" type="noConversion"/>
  <pageMargins left="0.511811024" right="0.511811024" top="0.78740157499999996" bottom="0.78740157499999996" header="0.31496062000000002" footer="0.31496062000000002"/>
  <ignoredErrors>
    <ignoredError sqref="N6"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tabColor rgb="FFCCFFCC"/>
  </sheetPr>
  <dimension ref="A1:J6"/>
  <sheetViews>
    <sheetView workbookViewId="0">
      <selection activeCell="E21" sqref="E21"/>
    </sheetView>
  </sheetViews>
  <sheetFormatPr defaultRowHeight="12.6" x14ac:dyDescent="0.25"/>
  <cols>
    <col min="2" max="2" width="11.5546875" customWidth="1"/>
    <col min="3" max="3" width="14.88671875" customWidth="1"/>
    <col min="4" max="4" width="13" customWidth="1"/>
    <col min="5" max="5" width="17" customWidth="1"/>
    <col min="7" max="7" width="11.109375" customWidth="1"/>
    <col min="8" max="9" width="14" customWidth="1"/>
    <col min="10" max="10" width="16.44140625" customWidth="1"/>
  </cols>
  <sheetData>
    <row r="1" spans="1:10" ht="13.2" thickBot="1" x14ac:dyDescent="0.3"/>
    <row r="2" spans="1:10" ht="16.2" thickBot="1" x14ac:dyDescent="0.3">
      <c r="A2" s="362" t="s">
        <v>580</v>
      </c>
      <c r="B2" s="363"/>
      <c r="C2" s="363"/>
      <c r="D2" s="363"/>
      <c r="E2" s="363"/>
      <c r="F2" s="363"/>
      <c r="G2" s="363"/>
      <c r="H2" s="363"/>
      <c r="I2" s="364"/>
      <c r="J2" s="365"/>
    </row>
    <row r="3" spans="1:10" ht="15" x14ac:dyDescent="0.25">
      <c r="A3" s="194" t="s">
        <v>581</v>
      </c>
      <c r="B3" s="195"/>
      <c r="C3" s="195"/>
      <c r="D3" s="195"/>
      <c r="E3" s="195"/>
      <c r="F3" s="196" t="s">
        <v>582</v>
      </c>
      <c r="G3" s="195"/>
      <c r="H3" s="197"/>
      <c r="I3" s="208"/>
      <c r="J3" s="198"/>
    </row>
    <row r="4" spans="1:10" ht="15.6" thickBot="1" x14ac:dyDescent="0.3">
      <c r="A4" s="199" t="s">
        <v>583</v>
      </c>
      <c r="B4" s="192"/>
      <c r="C4" s="193"/>
      <c r="D4" s="202"/>
      <c r="E4" s="203"/>
      <c r="F4" s="192" t="s">
        <v>584</v>
      </c>
      <c r="G4" s="193"/>
      <c r="H4" s="191"/>
      <c r="I4" s="209"/>
      <c r="J4" s="200"/>
    </row>
    <row r="5" spans="1:10" ht="15" x14ac:dyDescent="0.25">
      <c r="A5" s="210" t="s">
        <v>585</v>
      </c>
      <c r="B5" s="204">
        <v>43843</v>
      </c>
      <c r="C5" s="205">
        <v>628.53899999999999</v>
      </c>
      <c r="D5" s="366" t="s">
        <v>589</v>
      </c>
      <c r="E5" s="368">
        <f>TRUNC((C5-C6)/C6,4)</f>
        <v>3.4500000000000003E-2</v>
      </c>
      <c r="F5" s="212" t="s">
        <v>586</v>
      </c>
      <c r="G5" s="204">
        <v>43843</v>
      </c>
      <c r="H5" s="201">
        <v>779.76599999999996</v>
      </c>
      <c r="I5" s="366" t="s">
        <v>590</v>
      </c>
      <c r="J5" s="368">
        <f>TRUNC((H5-H6)/H6,4)</f>
        <v>4.0300000000000002E-2</v>
      </c>
    </row>
    <row r="6" spans="1:10" ht="15.6" thickBot="1" x14ac:dyDescent="0.3">
      <c r="A6" s="211" t="s">
        <v>587</v>
      </c>
      <c r="B6" s="206">
        <v>43466</v>
      </c>
      <c r="C6" s="207">
        <v>607.577</v>
      </c>
      <c r="D6" s="367"/>
      <c r="E6" s="369"/>
      <c r="F6" s="213" t="s">
        <v>588</v>
      </c>
      <c r="G6" s="206">
        <v>43466</v>
      </c>
      <c r="H6" s="207">
        <v>749.51700000000005</v>
      </c>
      <c r="I6" s="367"/>
      <c r="J6" s="369"/>
    </row>
  </sheetData>
  <mergeCells count="5">
    <mergeCell ref="A2:J2"/>
    <mergeCell ref="D5:D6"/>
    <mergeCell ref="E5:E6"/>
    <mergeCell ref="I5:I6"/>
    <mergeCell ref="J5:J6"/>
  </mergeCells>
  <conditionalFormatting sqref="A2:J2 C3:D3 A5">
    <cfRule type="cellIs" dxfId="0" priority="1" stopIfTrue="1" operator="equal">
      <formula>"Preencher nome dos Municípios..."</formula>
    </cfRule>
  </conditionalFormatting>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REDEX - MATERIAIS</vt:lpstr>
      <vt:lpstr>REDEX - SERVIÇOS</vt:lpstr>
      <vt:lpstr>Resumo</vt:lpstr>
      <vt:lpstr>Composição</vt:lpstr>
      <vt:lpstr>Índice de reajuste</vt:lpstr>
      <vt:lpstr>'REDEX - MATERIAIS'!Area_de_impressao</vt:lpstr>
      <vt:lpstr>'REDEX - SERVIÇOS'!Area_de_impressao</vt:lpstr>
      <vt:lpstr>Projetista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geren@scgas.com.br</dc:creator>
  <cp:lastModifiedBy>Juliano Davoglio</cp:lastModifiedBy>
  <cp:lastPrinted>2024-02-06T12:56:59Z</cp:lastPrinted>
  <dcterms:created xsi:type="dcterms:W3CDTF">1998-03-20T11:26:36Z</dcterms:created>
  <dcterms:modified xsi:type="dcterms:W3CDTF">2025-02-28T01:31:47Z</dcterms:modified>
</cp:coreProperties>
</file>